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dental-practitioner-supply-and-demand-results (5)\"/>
    </mc:Choice>
  </mc:AlternateContent>
  <xr:revisionPtr revIDLastSave="0" documentId="13_ncr:1_{720BA235-252F-4230-8F83-3642333F8359}" xr6:coauthVersionLast="47" xr6:coauthVersionMax="47" xr10:uidLastSave="{00000000-0000-0000-0000-000000000000}"/>
  <bookViews>
    <workbookView xWindow="-28920" yWindow="-1095" windowWidth="29040" windowHeight="15720" tabRatio="795" firstSheet="2" activeTab="2" xr2:uid="{00000000-000D-0000-FFFF-FFFF00000000}"/>
  </bookViews>
  <sheets>
    <sheet name="Baseline" sheetId="1" state="hidden" r:id="rId1"/>
    <sheet name="Sheet1" sheetId="2" state="hidden" r:id="rId2"/>
    <sheet name="Contents" sheetId="3" r:id="rId3"/>
    <sheet name="Dentists (old)" sheetId="40" state="hidden" r:id="rId4"/>
    <sheet name="Notes" sheetId="67" r:id="rId5"/>
    <sheet name="Dentists" sheetId="50" r:id="rId6"/>
    <sheet name="Dentists - graphs" sheetId="56" r:id="rId7"/>
    <sheet name="Allied Dental (total)" sheetId="62" r:id="rId8"/>
    <sheet name="Allied Dental (total) - graphs" sheetId="63" r:id="rId9"/>
    <sheet name="Dental Hygienists" sheetId="41" r:id="rId10"/>
    <sheet name="Dental Therapists" sheetId="64" r:id="rId11"/>
    <sheet name="Oral Health Therapist" sheetId="65" r:id="rId12"/>
    <sheet name="Dental Prosthetist" sheetId="6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tc={8682275A-B7B6-4746-8EAC-C740EDB21B6B}</author>
  </authors>
  <commentList>
    <comment ref="T8" authorId="0" shapeId="0" xr:uid="{8682275A-B7B6-4746-8EAC-C740EDB21B6B}">
      <text>
        <t>[Threaded comment]
Your version of Excel allows you to read this threaded comment; however, any edits to it will get removed if the file is opened in a newer version of Excel. Learn more: https://go.microsoft.com/fwlink/?linkid=870924
Comment:
    All these graphs need the x-axis labelled with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tc={F25482BC-B8E5-4E63-B89E-EC2B25CAE8C2}</author>
  </authors>
  <commentList>
    <comment ref="T8" authorId="0" shapeId="0" xr:uid="{F25482BC-B8E5-4E63-B89E-EC2B25CAE8C2}">
      <text>
        <t>[Threaded comment]
Your version of Excel allows you to read this threaded comment; however, any edits to it will get removed if the file is opened in a newer version of Excel. Learn more: https://go.microsoft.com/fwlink/?linkid=870924
Comment:
    All these graphs need the x-axis labelled with “Year”.</t>
      </text>
    </comment>
  </commentList>
</comments>
</file>

<file path=xl/sharedStrings.xml><?xml version="1.0" encoding="utf-8"?>
<sst xmlns="http://schemas.openxmlformats.org/spreadsheetml/2006/main" count="1101" uniqueCount="135">
  <si>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</si>
  <si>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</si>
  <si>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</si>
  <si>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</si>
  <si>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</si>
  <si>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</si>
  <si>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</si>
  <si>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</si>
  <si>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</si>
  <si>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</si>
  <si>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</si>
  <si>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</si>
  <si>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</si>
  <si>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</si>
  <si>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</si>
  <si>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</si>
  <si>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</si>
  <si>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</si>
  <si>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</si>
  <si>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</si>
  <si>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</si>
  <si>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</si>
  <si>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</si>
  <si>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</si>
  <si>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</si>
  <si>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</si>
  <si>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</si>
  <si>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</si>
  <si>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</si>
  <si>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</si>
  <si>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</si>
  <si>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</si>
  <si>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</si>
  <si>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</si>
  <si>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</si>
  <si>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</si>
  <si>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</si>
  <si>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</si>
  <si>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</si>
  <si>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</si>
  <si>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</si>
  <si>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</si>
  <si>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</si>
  <si>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</si>
  <si>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</si>
  <si>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</si>
  <si>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</si>
  <si>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National</t>
  </si>
  <si>
    <t>Last updated: April 2026</t>
  </si>
  <si>
    <t>Tab Name</t>
  </si>
  <si>
    <t>Description</t>
  </si>
  <si>
    <t>Dentists</t>
  </si>
  <si>
    <t>Dental workforce &amp; projections by sector</t>
  </si>
  <si>
    <t>Dentists - Graphs</t>
  </si>
  <si>
    <t>Dental workforce graphs &amp; projections by sector</t>
  </si>
  <si>
    <t>Allied Dental (total)</t>
  </si>
  <si>
    <t>Total allied dental workforce &amp; projections</t>
  </si>
  <si>
    <t>Allied Dental (total) - graphs</t>
  </si>
  <si>
    <t>Total allied dental workforce graphs &amp; projections</t>
  </si>
  <si>
    <t xml:space="preserve">Dental Hygienists </t>
  </si>
  <si>
    <t>Dental hygienists workforce &amp; projections</t>
  </si>
  <si>
    <t>Dental Therapists</t>
  </si>
  <si>
    <t xml:space="preserve">Dental therapists workforce &amp; projections </t>
  </si>
  <si>
    <t xml:space="preserve">Oral Health Therapist </t>
  </si>
  <si>
    <t>Oral health therapist workforce &amp; projections</t>
  </si>
  <si>
    <t xml:space="preserve">Dental Prosthetists </t>
  </si>
  <si>
    <t>Dental prosthetists workforce &amp; projections</t>
  </si>
  <si>
    <t>Dental Workforce &amp; Projections by Sector - National</t>
  </si>
  <si>
    <t>National - Dental workforce &amp; projections by sector summary</t>
  </si>
  <si>
    <t>Headcount</t>
  </si>
  <si>
    <t>Total</t>
  </si>
  <si>
    <t>Entries</t>
  </si>
  <si>
    <t>Exits</t>
  </si>
  <si>
    <t>Permanent Exits</t>
  </si>
  <si>
    <t>Public</t>
  </si>
  <si>
    <t>Unmet Gap</t>
  </si>
  <si>
    <t>Private</t>
  </si>
  <si>
    <t>Changes in sector</t>
  </si>
  <si>
    <t>Inward</t>
  </si>
  <si>
    <t>Outward</t>
  </si>
  <si>
    <t>`</t>
  </si>
  <si>
    <t>Allied Dental</t>
  </si>
  <si>
    <t>Full-time equivalent (FTE)</t>
  </si>
  <si>
    <t>Grand total</t>
  </si>
  <si>
    <t>Exits reported for YYYY is the projected exit numbers since calendar year YYYY + 1 data is not available yet to determine the actual number of exits in YYYY</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</si>
  <si>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</si>
  <si>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</si>
  <si>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</si>
  <si>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</si>
  <si>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</si>
  <si>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</si>
  <si>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</si>
  <si>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</si>
  <si>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</si>
  <si>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</si>
  <si>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</si>
  <si>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</si>
  <si>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</si>
  <si>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</si>
  <si>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</si>
  <si>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</si>
  <si>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</si>
  <si>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</si>
  <si>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</si>
  <si>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</si>
  <si>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</si>
  <si>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</si>
  <si>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</si>
  <si>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</si>
  <si>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</si>
  <si>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</si>
  <si>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</si>
  <si>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</si>
  <si>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</si>
  <si>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</si>
  <si>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National - Dentist workforce &amp; projections by sector</t>
  </si>
  <si>
    <t>Baseline Demand</t>
  </si>
  <si>
    <t>Baseline Surplus / Shortfall</t>
  </si>
  <si>
    <t>Unmet Demand Surplus / Shortfall</t>
  </si>
  <si>
    <t>Demand - Unutilised hours scenario</t>
  </si>
  <si>
    <t>Surplus / Shortfall  - Unutilised hours scenario</t>
  </si>
  <si>
    <t>Dentist workforce graphs &amp; projections</t>
  </si>
  <si>
    <t>.</t>
  </si>
  <si>
    <t>Baseline demand</t>
  </si>
  <si>
    <t>Unmet demand</t>
  </si>
  <si>
    <t>National - Allied Dental workforce &amp; projections</t>
  </si>
  <si>
    <t>Allied Dental Practitioner workforce graphs &amp; projections</t>
  </si>
  <si>
    <t xml:space="preserve">National - Dental hygienist workforce &amp; projections by sector </t>
  </si>
  <si>
    <t xml:space="preserve">Public </t>
  </si>
  <si>
    <t>National - Dental therapist workforce &amp; projections by sector</t>
  </si>
  <si>
    <t>National - Oral health therapist workforce &amp; projections by sector</t>
  </si>
  <si>
    <t>Public - Unmet demand</t>
  </si>
  <si>
    <t>Public - Unmet Demand Surplus / Shortfall</t>
  </si>
  <si>
    <t>National - Dental prosthetist workforce &amp; projections by sector</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</si>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</sst>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s>
  <fonts count="5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b/>
      <sz val="11"/>
      <color theme="0"/>
      <name val="Segoe UI"/>
      <family val="2"/>
    </font>
    <font>
      <sz val="14"/>
      <color theme="2" tint="-0.749992370372631"/>
      <name val="Segoe UI Semibold"/>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sz val="10"/>
      <color theme="1"/>
      <name val="Segoe UI Semibold"/>
      <family val="2"/>
    </font>
    <font>
      <b/>
      <sz val="10"/>
      <color rgb="FF0093B2"/>
      <name val="Segoe UI"/>
      <family val="2"/>
    </font>
    <font>
      <i/>
      <sz val="10"/>
      <color theme="1"/>
      <name val="Calibri"/>
      <family val="2"/>
      <scheme val="minor"/>
    </font>
    <font>
      <b/>
      <sz val="11"/>
      <color rgb="FF222B35"/>
      <name val="Arial"/>
      <family val="2"/>
    </font>
    <font>
      <b/>
      <sz val="10"/>
      <color rgb="FF000000"/>
      <name val="Segoe UI"/>
      <family val="2"/>
    </font>
    <font>
      <sz val="10"/>
      <color rgb="FF000000"/>
      <name val="Arial"/>
      <family val="2"/>
    </font>
    <font>
      <sz val="11"/>
      <color theme="0"/>
      <name val="Calibri"/>
      <family val="2"/>
      <scheme val="minor"/>
    </font>
    <font>
      <sz val="9.5"/>
      <color rgb="FF000000"/>
      <name val="Segoe UI"/>
      <family val="2"/>
    </font>
    <font>
      <b/>
      <sz val="11"/>
      <color rgb="FF000000"/>
      <name val="Segoe UI"/>
      <family val="2"/>
    </font>
    <font>
      <sz val="9"/>
      <color rgb="FF000000"/>
      <name val="Segoe UI"/>
      <family val="2"/>
    </font>
    <font>
      <sz val="14"/>
      <color theme="1"/>
      <name val="Segoe UI"/>
      <family val="2"/>
    </font>
    <font>
      <b/>
      <sz val="10"/>
      <color rgb="FFFF0000"/>
      <name val="Arial"/>
      <family val="2"/>
    </font>
    <font>
      <sz val="14"/>
      <color rgb="FF3A3838"/>
      <name val="Segoe UI Semibold"/>
      <family val="2"/>
    </font>
    <font>
      <sz val="11"/>
      <color indexed="8"/>
      <name val="Arial"/>
      <family val="2"/>
    </font>
    <font>
      <b/>
      <sz val="11"/>
      <color rgb="FF000000"/>
      <name val="Arial"/>
      <family val="2"/>
    </font>
    <font>
      <b/>
      <sz val="9"/>
      <color rgb="FFFF0000"/>
      <name val="Segoe UI"/>
      <family val="2"/>
    </font>
    <font>
      <b/>
      <sz val="10"/>
      <color rgb="FFFF0000"/>
      <name val="Segoe UI"/>
      <family val="2"/>
    </font>
  </fonts>
  <fills count="28">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183962"/>
        <bgColor rgb="FFADD8E6"/>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theme="0"/>
        <bgColor rgb="FFADD8E6"/>
      </patternFill>
    </fill>
    <fill>
      <patternFill patternType="solid">
        <fgColor theme="0" tint="-0.249977111117893"/>
        <bgColor indexed="64"/>
      </patternFill>
    </fill>
    <fill>
      <patternFill patternType="solid">
        <fgColor theme="0" tint="-0.249977111117893"/>
        <bgColor rgb="FFADD8E6"/>
      </patternFill>
    </fill>
    <fill>
      <patternFill patternType="solid">
        <fgColor rgb="FFFFF2CC"/>
        <bgColor rgb="FFADD8E6"/>
      </patternFill>
    </fill>
    <fill>
      <patternFill patternType="solid">
        <fgColor theme="0"/>
        <bgColor rgb="FF000000"/>
      </patternFill>
    </fill>
    <fill>
      <patternFill patternType="solid">
        <fgColor rgb="FF001D52"/>
        <bgColor indexed="64"/>
      </patternFill>
    </fill>
  </fills>
  <borders count="72">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right style="thin">
        <color theme="2"/>
      </right>
      <top style="thin">
        <color theme="2"/>
      </top>
      <bottom/>
      <diagonal/>
    </border>
    <border>
      <left/>
      <right style="thin">
        <color theme="2"/>
      </right>
      <top/>
      <bottom/>
      <diagonal/>
    </border>
    <border>
      <left/>
      <right/>
      <top/>
      <bottom style="thin">
        <color theme="0" tint="-0.14996795556505021"/>
      </bottom>
      <diagonal/>
    </border>
    <border>
      <left/>
      <right/>
      <top style="thin">
        <color rgb="FF006269"/>
      </top>
      <bottom style="thin">
        <color rgb="FFD9D9D9"/>
      </bottom>
      <diagonal/>
    </border>
    <border>
      <left/>
      <right style="thin">
        <color rgb="FFD9D9D9"/>
      </right>
      <top style="thin">
        <color rgb="FFD9D9D9"/>
      </top>
      <bottom style="thin">
        <color rgb="FFD9D9D9"/>
      </bottom>
      <diagonal/>
    </border>
    <border>
      <left style="thin">
        <color rgb="FF006269"/>
      </left>
      <right style="thin">
        <color rgb="FF006269"/>
      </right>
      <top style="thin">
        <color rgb="FF006269"/>
      </top>
      <bottom/>
      <diagonal/>
    </border>
    <border>
      <left style="thin">
        <color rgb="FF006269"/>
      </left>
      <right style="thin">
        <color rgb="FF006269"/>
      </right>
      <top/>
      <bottom/>
      <diagonal/>
    </border>
    <border>
      <left style="thin">
        <color rgb="FF006269"/>
      </left>
      <right style="thin">
        <color rgb="FF006269"/>
      </right>
      <top/>
      <bottom style="thin">
        <color rgb="FF006269"/>
      </bottom>
      <diagonal/>
    </border>
    <border>
      <left style="thin">
        <color theme="0" tint="-0.14996795556505021"/>
      </left>
      <right/>
      <top/>
      <bottom style="thin">
        <color rgb="FF006269"/>
      </bottom>
      <diagonal/>
    </border>
    <border>
      <left/>
      <right style="thin">
        <color rgb="FF006269"/>
      </right>
      <top style="thin">
        <color rgb="FF006269"/>
      </top>
      <bottom/>
      <diagonal/>
    </border>
    <border>
      <left/>
      <right style="thin">
        <color rgb="FF006269"/>
      </right>
      <top/>
      <bottom/>
      <diagonal/>
    </border>
    <border>
      <left/>
      <right style="thin">
        <color rgb="FF006269"/>
      </right>
      <top/>
      <bottom style="thin">
        <color rgb="FF00626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006269"/>
      </right>
      <top style="thin">
        <color indexed="64"/>
      </top>
      <bottom/>
      <diagonal/>
    </border>
    <border>
      <left style="thin">
        <color rgb="FFD9D9D9"/>
      </left>
      <right/>
      <top style="thin">
        <color indexed="64"/>
      </top>
      <bottom style="thin">
        <color rgb="FFD9D9D9"/>
      </bottom>
      <diagonal/>
    </border>
    <border>
      <left style="thin">
        <color rgb="FFE7E6E6"/>
      </left>
      <right style="thin">
        <color rgb="FFE7E6E6"/>
      </right>
      <top style="thin">
        <color indexed="64"/>
      </top>
      <bottom style="thin">
        <color rgb="FFE7E6E6"/>
      </bottom>
      <diagonal/>
    </border>
    <border>
      <left style="thin">
        <color rgb="FFE7E6E6"/>
      </left>
      <right style="thin">
        <color indexed="64"/>
      </right>
      <top style="thin">
        <color indexed="64"/>
      </top>
      <bottom style="thin">
        <color rgb="FFE7E6E6"/>
      </bottom>
      <diagonal/>
    </border>
    <border>
      <left style="thin">
        <color indexed="64"/>
      </left>
      <right style="thin">
        <color rgb="FF006269"/>
      </right>
      <top/>
      <bottom/>
      <diagonal/>
    </border>
    <border>
      <left/>
      <right style="thin">
        <color indexed="64"/>
      </right>
      <top/>
      <bottom style="thin">
        <color theme="2"/>
      </bottom>
      <diagonal/>
    </border>
    <border>
      <left style="thin">
        <color rgb="FFE7E6E6"/>
      </left>
      <right style="thin">
        <color indexed="64"/>
      </right>
      <top style="thin">
        <color rgb="FFE7E6E6"/>
      </top>
      <bottom style="thin">
        <color rgb="FFE7E6E6"/>
      </bottom>
      <diagonal/>
    </border>
    <border>
      <left style="thin">
        <color indexed="64"/>
      </left>
      <right style="thin">
        <color rgb="FF006269"/>
      </right>
      <top/>
      <bottom style="thin">
        <color indexed="64"/>
      </bottom>
      <diagonal/>
    </border>
    <border>
      <left style="thin">
        <color rgb="FFD9D9D9"/>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right style="thin">
        <color theme="2"/>
      </right>
      <top style="thin">
        <color indexed="64"/>
      </top>
      <bottom style="thin">
        <color theme="2"/>
      </bottom>
      <diagonal/>
    </border>
    <border>
      <left/>
      <right style="thin">
        <color indexed="64"/>
      </right>
      <top style="thin">
        <color indexed="64"/>
      </top>
      <bottom style="thin">
        <color theme="2"/>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rgb="FFD9D9D9"/>
      </top>
      <bottom style="thin">
        <color rgb="FFD9D9D9"/>
      </bottom>
      <diagonal/>
    </border>
    <border>
      <left style="thin">
        <color indexed="64"/>
      </left>
      <right style="thin">
        <color rgb="FFD9D9D9"/>
      </right>
      <top style="thin">
        <color rgb="FFD9D9D9"/>
      </top>
      <bottom style="thin">
        <color rgb="FFD9D9D9"/>
      </bottom>
      <diagonal/>
    </border>
    <border>
      <left style="thin">
        <color indexed="64"/>
      </left>
      <right/>
      <top style="thin">
        <color rgb="FFD9D9D9"/>
      </top>
      <bottom style="thin">
        <color indexed="64"/>
      </bottom>
      <diagonal/>
    </border>
    <border>
      <left style="thin">
        <color indexed="64"/>
      </left>
      <right style="thin">
        <color rgb="FF13478C"/>
      </right>
      <top style="thin">
        <color indexed="64"/>
      </top>
      <bottom style="thin">
        <color rgb="FF13478C"/>
      </bottom>
      <diagonal/>
    </border>
    <border>
      <left style="thin">
        <color indexed="64"/>
      </left>
      <right/>
      <top/>
      <bottom/>
      <diagonal/>
    </border>
    <border>
      <left style="thin">
        <color indexed="64"/>
      </left>
      <right style="thin">
        <color rgb="FF13478C"/>
      </right>
      <top style="thin">
        <color indexed="64"/>
      </top>
      <bottom/>
      <diagonal/>
    </border>
    <border>
      <left style="thin">
        <color rgb="FF000000"/>
      </left>
      <right style="thin">
        <color rgb="FF006269"/>
      </right>
      <top style="thin">
        <color rgb="FF000000"/>
      </top>
      <bottom/>
      <diagonal/>
    </border>
    <border>
      <left/>
      <right/>
      <top style="thin">
        <color rgb="FF000000"/>
      </top>
      <bottom style="thin">
        <color rgb="FFD9D9D9"/>
      </bottom>
      <diagonal/>
    </border>
    <border>
      <left style="thin">
        <color rgb="FFE7E6E6"/>
      </left>
      <right style="thin">
        <color rgb="FFE7E6E6"/>
      </right>
      <top style="thin">
        <color rgb="FF000000"/>
      </top>
      <bottom style="thin">
        <color rgb="FFE7E6E6"/>
      </bottom>
      <diagonal/>
    </border>
    <border>
      <left/>
      <right style="thin">
        <color theme="2"/>
      </right>
      <top style="thin">
        <color rgb="FF000000"/>
      </top>
      <bottom style="thin">
        <color theme="2"/>
      </bottom>
      <diagonal/>
    </border>
    <border>
      <left/>
      <right style="thin">
        <color rgb="FF000000"/>
      </right>
      <top style="thin">
        <color rgb="FF000000"/>
      </top>
      <bottom style="thin">
        <color theme="2"/>
      </bottom>
      <diagonal/>
    </border>
    <border>
      <left style="thin">
        <color rgb="FF000000"/>
      </left>
      <right style="thin">
        <color rgb="FF006269"/>
      </right>
      <top/>
      <bottom/>
      <diagonal/>
    </border>
    <border>
      <left/>
      <right style="thin">
        <color rgb="FF000000"/>
      </right>
      <top/>
      <bottom style="thin">
        <color theme="2"/>
      </bottom>
      <diagonal/>
    </border>
    <border>
      <left style="thin">
        <color rgb="FFE7E6E6"/>
      </left>
      <right style="thin">
        <color rgb="FF000000"/>
      </right>
      <top style="thin">
        <color rgb="FFE7E6E6"/>
      </top>
      <bottom style="thin">
        <color rgb="FFE7E6E6"/>
      </bottom>
      <diagonal/>
    </border>
    <border>
      <left style="thin">
        <color rgb="FF000000"/>
      </left>
      <right style="thin">
        <color rgb="FF006269"/>
      </right>
      <top/>
      <bottom style="thin">
        <color rgb="FF000000"/>
      </bottom>
      <diagonal/>
    </border>
    <border>
      <left style="thin">
        <color rgb="FFD9D9D9"/>
      </left>
      <right/>
      <top style="thin">
        <color rgb="FFD9D9D9"/>
      </top>
      <bottom style="thin">
        <color rgb="FF000000"/>
      </bottom>
      <diagonal/>
    </border>
    <border>
      <left style="thin">
        <color rgb="FFE7E6E6"/>
      </left>
      <right style="thin">
        <color rgb="FFE7E6E6"/>
      </right>
      <top style="thin">
        <color rgb="FFE7E6E6"/>
      </top>
      <bottom style="thin">
        <color rgb="FF000000"/>
      </bottom>
      <diagonal/>
    </border>
    <border>
      <left style="thin">
        <color rgb="FFE7E6E6"/>
      </left>
      <right style="thin">
        <color rgb="FF000000"/>
      </right>
      <top style="thin">
        <color rgb="FFE7E6E6"/>
      </top>
      <bottom style="thin">
        <color rgb="FF000000"/>
      </bottom>
      <diagonal/>
    </border>
    <border>
      <left style="thin">
        <color rgb="FFD9D9D9"/>
      </left>
      <right/>
      <top style="thin">
        <color rgb="FFD9D9D9"/>
      </top>
      <bottom/>
      <diagonal/>
    </border>
    <border>
      <left style="thin">
        <color rgb="FFE7E6E6"/>
      </left>
      <right style="thin">
        <color rgb="FFE7E6E6"/>
      </right>
      <top style="thin">
        <color rgb="FFE7E6E6"/>
      </top>
      <bottom/>
      <diagonal/>
    </border>
    <border>
      <left style="thin">
        <color rgb="FFE7E6E6"/>
      </left>
      <right style="thin">
        <color indexed="64"/>
      </right>
      <top style="thin">
        <color rgb="FFE7E6E6"/>
      </top>
      <bottom/>
      <diagonal/>
    </border>
    <border>
      <left/>
      <right/>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E7E6E6"/>
      </left>
      <right style="thin">
        <color rgb="FF000000"/>
      </right>
      <top style="thin">
        <color rgb="FFE7E6E6"/>
      </top>
      <bottom style="thin">
        <color indexed="64"/>
      </bottom>
      <diagonal/>
    </border>
  </borders>
  <cellStyleXfs count="19">
    <xf numFmtId="0" fontId="0" fillId="0" borderId="0"/>
    <xf numFmtId="9" fontId="12" fillId="0" borderId="0" applyFont="0" applyFill="0" applyBorder="0" applyAlignment="0" applyProtection="0"/>
    <xf numFmtId="43" fontId="6" fillId="3" borderId="0" applyFont="0" applyFill="0" applyBorder="0" applyAlignment="0" applyProtection="0"/>
    <xf numFmtId="0" fontId="19" fillId="3" borderId="0"/>
    <xf numFmtId="0" fontId="5" fillId="3" borderId="0"/>
    <xf numFmtId="0" fontId="18"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2"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0" fontId="2" fillId="3" borderId="0"/>
    <xf numFmtId="0" fontId="18" fillId="0" borderId="0" applyNumberFormat="0" applyFill="0" applyBorder="0" applyAlignment="0" applyProtection="0"/>
  </cellStyleXfs>
  <cellXfs count="238">
    <xf numFmtId="0" fontId="0" fillId="0" borderId="0" xfId="0"/>
    <xf numFmtId="0" fontId="9" fillId="2" borderId="0" xfId="0" applyFont="1" applyFill="1" applyAlignment="1">
      <alignment horizontal="left"/>
    </xf>
    <xf numFmtId="0" fontId="10" fillId="0" borderId="0" xfId="0" applyFont="1" applyAlignment="1">
      <alignment horizontal="left" vertical="top"/>
    </xf>
    <xf numFmtId="164" fontId="11" fillId="0" borderId="0" xfId="0" applyNumberFormat="1" applyFont="1" applyAlignment="1">
      <alignment horizontal="left" vertical="top"/>
    </xf>
    <xf numFmtId="0" fontId="13" fillId="0" borderId="0" xfId="0" applyFont="1"/>
    <xf numFmtId="0" fontId="14" fillId="5" borderId="1" xfId="0" applyFont="1" applyFill="1" applyBorder="1" applyAlignment="1">
      <alignment horizontal="left" wrapText="1"/>
    </xf>
    <xf numFmtId="0" fontId="15" fillId="6" borderId="0" xfId="2" applyNumberFormat="1" applyFont="1" applyFill="1" applyBorder="1" applyAlignment="1">
      <alignment horizontal="right" vertical="center"/>
    </xf>
    <xf numFmtId="165" fontId="15" fillId="6" borderId="0" xfId="2" applyNumberFormat="1" applyFont="1" applyFill="1" applyBorder="1" applyAlignment="1">
      <alignment horizontal="right" vertical="center"/>
    </xf>
    <xf numFmtId="166" fontId="15" fillId="6" borderId="0" xfId="2" applyNumberFormat="1" applyFont="1" applyFill="1" applyBorder="1" applyAlignment="1">
      <alignment horizontal="right" vertical="center"/>
    </xf>
    <xf numFmtId="0" fontId="15" fillId="3" borderId="0" xfId="2" applyNumberFormat="1" applyFont="1" applyBorder="1" applyAlignment="1">
      <alignment horizontal="right" vertical="center"/>
    </xf>
    <xf numFmtId="165" fontId="15" fillId="3" borderId="0" xfId="2" applyNumberFormat="1" applyFont="1" applyBorder="1" applyAlignment="1">
      <alignment horizontal="right" vertical="center"/>
    </xf>
    <xf numFmtId="167" fontId="15" fillId="0" borderId="0" xfId="1" applyNumberFormat="1" applyFont="1" applyBorder="1" applyAlignment="1">
      <alignment horizontal="right" vertical="center"/>
    </xf>
    <xf numFmtId="168" fontId="15" fillId="3" borderId="0" xfId="2" applyNumberFormat="1" applyFont="1" applyBorder="1" applyAlignment="1">
      <alignment horizontal="right" vertical="center"/>
    </xf>
    <xf numFmtId="166" fontId="15" fillId="3" borderId="0" xfId="2" applyNumberFormat="1" applyFont="1" applyBorder="1" applyAlignment="1">
      <alignment horizontal="right" vertical="center"/>
    </xf>
    <xf numFmtId="0" fontId="15" fillId="3" borderId="2" xfId="2" applyNumberFormat="1" applyFont="1" applyBorder="1" applyAlignment="1">
      <alignment horizontal="right" vertical="center"/>
    </xf>
    <xf numFmtId="165" fontId="15" fillId="3" borderId="2" xfId="2" applyNumberFormat="1" applyFont="1" applyBorder="1" applyAlignment="1">
      <alignment horizontal="right" vertical="center"/>
    </xf>
    <xf numFmtId="167" fontId="15" fillId="0" borderId="2" xfId="1" applyNumberFormat="1" applyFont="1" applyBorder="1" applyAlignment="1">
      <alignment horizontal="right" vertical="center"/>
    </xf>
    <xf numFmtId="168" fontId="15" fillId="3" borderId="2" xfId="2" applyNumberFormat="1" applyFont="1" applyBorder="1" applyAlignment="1">
      <alignment horizontal="right" vertical="center"/>
    </xf>
    <xf numFmtId="166" fontId="15" fillId="3" borderId="2" xfId="2" applyNumberFormat="1" applyFont="1" applyBorder="1" applyAlignment="1">
      <alignment horizontal="right" vertical="center"/>
    </xf>
    <xf numFmtId="0" fontId="16" fillId="0" borderId="3" xfId="0" applyFont="1" applyBorder="1" applyAlignment="1">
      <alignment vertical="top"/>
    </xf>
    <xf numFmtId="0" fontId="0" fillId="0" borderId="3" xfId="0" applyBorder="1"/>
    <xf numFmtId="168" fontId="0" fillId="7" borderId="3" xfId="0" applyNumberFormat="1" applyFill="1" applyBorder="1"/>
    <xf numFmtId="0" fontId="16" fillId="0" borderId="0" xfId="0" applyFont="1" applyAlignment="1">
      <alignment vertical="top"/>
    </xf>
    <xf numFmtId="168" fontId="0" fillId="7" borderId="0" xfId="0" applyNumberFormat="1" applyFill="1"/>
    <xf numFmtId="0" fontId="16" fillId="0" borderId="0" xfId="0" applyFont="1"/>
    <xf numFmtId="10" fontId="0" fillId="7" borderId="0" xfId="1" applyNumberFormat="1" applyFont="1" applyFill="1" applyBorder="1"/>
    <xf numFmtId="0" fontId="16" fillId="0" borderId="2" xfId="0" applyFont="1" applyBorder="1"/>
    <xf numFmtId="0" fontId="0" fillId="0" borderId="2" xfId="0" applyBorder="1"/>
    <xf numFmtId="10" fontId="0" fillId="7" borderId="2" xfId="1" applyNumberFormat="1" applyFont="1" applyFill="1" applyBorder="1"/>
    <xf numFmtId="0" fontId="17" fillId="0" borderId="0" xfId="0" applyFont="1"/>
    <xf numFmtId="0" fontId="8" fillId="0" borderId="0" xfId="0" applyFont="1" applyAlignment="1">
      <alignment horizontal="left" vertical="top" wrapText="1" indent="2"/>
    </xf>
    <xf numFmtId="0" fontId="20" fillId="8" borderId="0" xfId="3" applyFont="1" applyFill="1" applyAlignment="1">
      <alignment horizontal="left"/>
    </xf>
    <xf numFmtId="0" fontId="21" fillId="8" borderId="0" xfId="4" applyFont="1" applyFill="1"/>
    <xf numFmtId="0" fontId="22" fillId="9" borderId="0" xfId="3" applyFont="1" applyFill="1" applyAlignment="1">
      <alignment horizontal="left"/>
    </xf>
    <xf numFmtId="0" fontId="25" fillId="8" borderId="0" xfId="4" applyFont="1" applyFill="1"/>
    <xf numFmtId="0" fontId="5" fillId="8" borderId="0" xfId="4" applyFill="1"/>
    <xf numFmtId="0" fontId="5" fillId="12" borderId="0" xfId="4" applyFill="1"/>
    <xf numFmtId="0" fontId="28" fillId="9" borderId="0" xfId="0" applyFont="1" applyFill="1" applyAlignment="1">
      <alignment horizontal="left" vertical="center"/>
    </xf>
    <xf numFmtId="0" fontId="22" fillId="8" borderId="0" xfId="3" applyFont="1" applyFill="1" applyAlignment="1">
      <alignment horizontal="left"/>
    </xf>
    <xf numFmtId="169" fontId="29" fillId="9" borderId="4" xfId="4" applyNumberFormat="1" applyFont="1" applyFill="1" applyBorder="1" applyAlignment="1">
      <alignment horizontal="left" vertical="center" wrapText="1" indent="3"/>
    </xf>
    <xf numFmtId="169" fontId="29" fillId="9" borderId="4" xfId="4" applyNumberFormat="1" applyFont="1" applyFill="1" applyBorder="1" applyAlignment="1">
      <alignment horizontal="left" vertical="center" wrapText="1" indent="2"/>
    </xf>
    <xf numFmtId="0" fontId="10" fillId="8" borderId="0" xfId="4" applyFont="1" applyFill="1" applyAlignment="1">
      <alignment horizontal="center" vertical="center" textRotation="90"/>
    </xf>
    <xf numFmtId="0" fontId="27" fillId="8" borderId="0" xfId="8" applyNumberFormat="1" applyFont="1" applyFill="1" applyBorder="1" applyAlignment="1">
      <alignment horizontal="left" indent="1"/>
    </xf>
    <xf numFmtId="0" fontId="28" fillId="8" borderId="0" xfId="0" applyFont="1" applyFill="1" applyAlignment="1">
      <alignment horizontal="left" vertical="center"/>
    </xf>
    <xf numFmtId="0" fontId="31" fillId="8" borderId="0" xfId="3" applyFont="1" applyFill="1" applyAlignment="1">
      <alignment horizontal="left" indent="1"/>
    </xf>
    <xf numFmtId="0" fontId="32" fillId="8" borderId="0" xfId="3" applyFont="1" applyFill="1" applyAlignment="1">
      <alignment horizontal="left" vertical="center" indent="1"/>
    </xf>
    <xf numFmtId="0" fontId="11" fillId="14" borderId="0" xfId="4" applyFont="1" applyFill="1" applyAlignment="1">
      <alignment vertical="center"/>
    </xf>
    <xf numFmtId="0" fontId="33" fillId="14" borderId="0" xfId="4" applyFont="1" applyFill="1"/>
    <xf numFmtId="0" fontId="21" fillId="14" borderId="0" xfId="4" applyFont="1" applyFill="1"/>
    <xf numFmtId="0" fontId="35" fillId="14" borderId="0" xfId="4" applyFont="1" applyFill="1"/>
    <xf numFmtId="0" fontId="36" fillId="7" borderId="8" xfId="4" applyFont="1" applyFill="1" applyBorder="1" applyAlignment="1">
      <alignment horizontal="left" vertical="center" wrapText="1" indent="3"/>
    </xf>
    <xf numFmtId="1" fontId="36" fillId="7" borderId="8" xfId="4" applyNumberFormat="1" applyFont="1" applyFill="1" applyBorder="1" applyAlignment="1">
      <alignment horizontal="left" vertical="center" wrapText="1" indent="3"/>
    </xf>
    <xf numFmtId="0" fontId="36" fillId="7" borderId="9" xfId="4" applyFont="1" applyFill="1" applyBorder="1" applyAlignment="1">
      <alignment horizontal="left" vertical="center" wrapText="1" indent="3"/>
    </xf>
    <xf numFmtId="0" fontId="8" fillId="15" borderId="13" xfId="4" applyFont="1" applyFill="1" applyBorder="1" applyAlignment="1">
      <alignment horizontal="left" vertical="center" indent="1"/>
    </xf>
    <xf numFmtId="165" fontId="8" fillId="13" borderId="14" xfId="8" applyNumberFormat="1" applyFont="1" applyFill="1" applyBorder="1" applyAlignment="1">
      <alignment horizontal="right" indent="1"/>
    </xf>
    <xf numFmtId="165" fontId="8" fillId="15" borderId="14" xfId="8" applyNumberFormat="1" applyFont="1" applyFill="1" applyBorder="1" applyAlignment="1">
      <alignment horizontal="right" indent="1"/>
    </xf>
    <xf numFmtId="165" fontId="8" fillId="6" borderId="14" xfId="8" applyNumberFormat="1" applyFont="1" applyFill="1" applyBorder="1" applyAlignment="1">
      <alignment horizontal="right" indent="1"/>
    </xf>
    <xf numFmtId="165" fontId="8" fillId="13" borderId="6" xfId="8" applyNumberFormat="1" applyFont="1" applyFill="1" applyBorder="1" applyAlignment="1">
      <alignment horizontal="right" indent="1"/>
    </xf>
    <xf numFmtId="165" fontId="8" fillId="8" borderId="6" xfId="8" applyNumberFormat="1" applyFont="1" applyFill="1" applyBorder="1" applyAlignment="1">
      <alignment horizontal="right" indent="1"/>
    </xf>
    <xf numFmtId="0" fontId="8" fillId="15" borderId="5" xfId="8" applyNumberFormat="1" applyFont="1" applyFill="1" applyBorder="1" applyAlignment="1">
      <alignment horizontal="left" indent="1"/>
    </xf>
    <xf numFmtId="165" fontId="8" fillId="6" borderId="6" xfId="8" applyNumberFormat="1" applyFont="1" applyFill="1" applyBorder="1" applyAlignment="1">
      <alignment horizontal="right" indent="1"/>
    </xf>
    <xf numFmtId="0" fontId="8" fillId="15" borderId="15" xfId="8" applyNumberFormat="1" applyFont="1" applyFill="1" applyBorder="1" applyAlignment="1">
      <alignment horizontal="left" indent="1"/>
    </xf>
    <xf numFmtId="165" fontId="8" fillId="13" borderId="16" xfId="8" applyNumberFormat="1" applyFont="1" applyFill="1" applyBorder="1" applyAlignment="1">
      <alignment horizontal="right" indent="1"/>
    </xf>
    <xf numFmtId="165" fontId="8" fillId="6" borderId="16" xfId="8" applyNumberFormat="1" applyFont="1" applyFill="1" applyBorder="1" applyAlignment="1">
      <alignment horizontal="right" indent="1"/>
    </xf>
    <xf numFmtId="0" fontId="38" fillId="16" borderId="0" xfId="4" applyFont="1" applyFill="1"/>
    <xf numFmtId="164" fontId="8" fillId="4" borderId="0" xfId="0" applyNumberFormat="1" applyFont="1" applyFill="1" applyAlignment="1">
      <alignment horizontal="left" vertical="top"/>
    </xf>
    <xf numFmtId="164" fontId="8" fillId="0" borderId="0" xfId="0" applyNumberFormat="1" applyFont="1" applyAlignment="1">
      <alignment horizontal="left" vertical="top"/>
    </xf>
    <xf numFmtId="0" fontId="8" fillId="0" borderId="0" xfId="0" applyFont="1" applyAlignment="1">
      <alignment horizontal="left" vertical="top"/>
    </xf>
    <xf numFmtId="3" fontId="8" fillId="4" borderId="0" xfId="0" applyNumberFormat="1" applyFont="1" applyFill="1" applyAlignment="1">
      <alignment horizontal="left" vertical="top"/>
    </xf>
    <xf numFmtId="3" fontId="8" fillId="0" borderId="0" xfId="0" applyNumberFormat="1" applyFont="1" applyAlignment="1">
      <alignment horizontal="left" vertical="top"/>
    </xf>
    <xf numFmtId="0" fontId="8" fillId="0" borderId="0" xfId="0" applyFont="1" applyAlignment="1">
      <alignment horizontal="left" vertical="top" indent="1"/>
    </xf>
    <xf numFmtId="165" fontId="8" fillId="8" borderId="0" xfId="8" applyNumberFormat="1" applyFont="1" applyFill="1" applyBorder="1" applyAlignment="1">
      <alignment horizontal="right" indent="1"/>
    </xf>
    <xf numFmtId="0" fontId="8" fillId="15" borderId="18" xfId="4" applyFont="1" applyFill="1" applyBorder="1" applyAlignment="1">
      <alignment horizontal="left" vertical="center" indent="1"/>
    </xf>
    <xf numFmtId="169" fontId="29" fillId="9" borderId="19" xfId="4" applyNumberFormat="1" applyFont="1" applyFill="1" applyBorder="1" applyAlignment="1">
      <alignment horizontal="left" vertical="center" wrapText="1" indent="2"/>
    </xf>
    <xf numFmtId="169" fontId="29" fillId="9" borderId="19" xfId="4" applyNumberFormat="1" applyFont="1" applyFill="1" applyBorder="1" applyAlignment="1">
      <alignment horizontal="left" vertical="center" wrapText="1" indent="3"/>
    </xf>
    <xf numFmtId="169" fontId="29" fillId="9" borderId="4" xfId="13" applyNumberFormat="1" applyFont="1" applyFill="1" applyBorder="1" applyAlignment="1">
      <alignment horizontal="left" vertical="center" wrapText="1" indent="2"/>
    </xf>
    <xf numFmtId="169" fontId="29" fillId="9" borderId="4" xfId="13" applyNumberFormat="1" applyFont="1" applyFill="1" applyBorder="1" applyAlignment="1">
      <alignment horizontal="left" vertical="center" wrapText="1" indent="3"/>
    </xf>
    <xf numFmtId="0" fontId="37" fillId="15" borderId="21" xfId="4" applyFont="1" applyFill="1" applyBorder="1" applyAlignment="1">
      <alignment horizontal="center" vertical="center" textRotation="90"/>
    </xf>
    <xf numFmtId="165" fontId="8" fillId="11" borderId="6" xfId="8" applyNumberFormat="1" applyFont="1" applyFill="1" applyBorder="1" applyAlignment="1" applyProtection="1">
      <alignment horizontal="right" indent="1"/>
      <protection locked="0"/>
    </xf>
    <xf numFmtId="165" fontId="8" fillId="8" borderId="6" xfId="8" applyNumberFormat="1" applyFont="1" applyFill="1" applyBorder="1" applyAlignment="1" applyProtection="1">
      <alignment horizontal="right" indent="1"/>
      <protection locked="0"/>
    </xf>
    <xf numFmtId="0" fontId="8" fillId="10" borderId="27" xfId="4" applyFont="1" applyFill="1" applyBorder="1" applyAlignment="1">
      <alignment horizontal="left" vertical="center" indent="1"/>
    </xf>
    <xf numFmtId="165" fontId="8" fillId="20" borderId="28" xfId="0" applyNumberFormat="1" applyFont="1" applyFill="1" applyBorder="1"/>
    <xf numFmtId="165" fontId="8" fillId="21" borderId="28" xfId="0" applyNumberFormat="1" applyFont="1" applyFill="1" applyBorder="1"/>
    <xf numFmtId="170" fontId="8" fillId="20" borderId="28" xfId="0" applyNumberFormat="1" applyFont="1" applyFill="1" applyBorder="1"/>
    <xf numFmtId="170" fontId="8" fillId="21" borderId="28" xfId="0" applyNumberFormat="1" applyFont="1" applyFill="1" applyBorder="1"/>
    <xf numFmtId="170" fontId="8" fillId="8" borderId="6" xfId="8" applyNumberFormat="1" applyFont="1" applyFill="1" applyBorder="1" applyAlignment="1">
      <alignment horizontal="right" indent="1"/>
    </xf>
    <xf numFmtId="0" fontId="41" fillId="18" borderId="0" xfId="0" applyFont="1" applyFill="1"/>
    <xf numFmtId="0" fontId="10" fillId="18" borderId="0" xfId="0" applyFont="1" applyFill="1" applyAlignment="1">
      <alignment horizontal="center" vertical="center" textRotation="90"/>
    </xf>
    <xf numFmtId="0" fontId="27" fillId="18" borderId="0" xfId="0" applyFont="1" applyFill="1" applyAlignment="1">
      <alignment horizontal="left" indent="1"/>
    </xf>
    <xf numFmtId="0" fontId="8" fillId="18" borderId="0" xfId="0" applyFont="1" applyFill="1" applyAlignment="1">
      <alignment horizontal="right" indent="1"/>
    </xf>
    <xf numFmtId="0" fontId="39" fillId="18" borderId="29" xfId="0" applyFont="1" applyFill="1" applyBorder="1" applyAlignment="1">
      <alignment vertical="center"/>
    </xf>
    <xf numFmtId="0" fontId="8" fillId="8" borderId="0" xfId="4" applyFont="1" applyFill="1" applyAlignment="1">
      <alignment horizontal="left" vertical="center" indent="1"/>
    </xf>
    <xf numFmtId="165" fontId="8" fillId="22" borderId="0" xfId="0" applyNumberFormat="1" applyFont="1" applyFill="1"/>
    <xf numFmtId="0" fontId="8" fillId="10" borderId="31" xfId="4" applyFont="1" applyFill="1" applyBorder="1" applyAlignment="1">
      <alignment horizontal="left" vertical="center" indent="1"/>
    </xf>
    <xf numFmtId="165" fontId="8" fillId="20" borderId="32" xfId="0" applyNumberFormat="1" applyFont="1" applyFill="1" applyBorder="1"/>
    <xf numFmtId="165" fontId="8" fillId="21" borderId="32" xfId="0" applyNumberFormat="1" applyFont="1" applyFill="1" applyBorder="1"/>
    <xf numFmtId="165" fontId="8" fillId="21" borderId="33" xfId="0" applyNumberFormat="1" applyFont="1" applyFill="1" applyBorder="1"/>
    <xf numFmtId="165" fontId="8" fillId="8" borderId="35" xfId="8" applyNumberFormat="1" applyFont="1" applyFill="1" applyBorder="1" applyAlignment="1">
      <alignment horizontal="right" indent="1"/>
    </xf>
    <xf numFmtId="165" fontId="8" fillId="21" borderId="36" xfId="0" applyNumberFormat="1" applyFont="1" applyFill="1" applyBorder="1"/>
    <xf numFmtId="0" fontId="8" fillId="10" borderId="38" xfId="4" applyFont="1" applyFill="1" applyBorder="1" applyAlignment="1">
      <alignment horizontal="left" vertical="center" indent="1"/>
    </xf>
    <xf numFmtId="165" fontId="8" fillId="20" borderId="39" xfId="0" applyNumberFormat="1" applyFont="1" applyFill="1" applyBorder="1"/>
    <xf numFmtId="165" fontId="8" fillId="21" borderId="39" xfId="0" applyNumberFormat="1" applyFont="1" applyFill="1" applyBorder="1"/>
    <xf numFmtId="165" fontId="8" fillId="21" borderId="40" xfId="0" applyNumberFormat="1" applyFont="1" applyFill="1" applyBorder="1"/>
    <xf numFmtId="0" fontId="40" fillId="19" borderId="1" xfId="4" applyFont="1" applyFill="1" applyBorder="1" applyAlignment="1">
      <alignment vertical="center"/>
    </xf>
    <xf numFmtId="0" fontId="40" fillId="19" borderId="43" xfId="4" applyFont="1" applyFill="1" applyBorder="1" applyAlignment="1">
      <alignment vertical="center"/>
    </xf>
    <xf numFmtId="170" fontId="8" fillId="20" borderId="32" xfId="0" applyNumberFormat="1" applyFont="1" applyFill="1" applyBorder="1"/>
    <xf numFmtId="170" fontId="8" fillId="21" borderId="32" xfId="0" applyNumberFormat="1" applyFont="1" applyFill="1" applyBorder="1"/>
    <xf numFmtId="170" fontId="8" fillId="21" borderId="33" xfId="0" applyNumberFormat="1" applyFont="1" applyFill="1" applyBorder="1"/>
    <xf numFmtId="170" fontId="8" fillId="8" borderId="35" xfId="8" applyNumberFormat="1" applyFont="1" applyFill="1" applyBorder="1" applyAlignment="1">
      <alignment horizontal="right" indent="1"/>
    </xf>
    <xf numFmtId="170" fontId="8" fillId="21" borderId="36" xfId="0" applyNumberFormat="1" applyFont="1" applyFill="1" applyBorder="1"/>
    <xf numFmtId="170" fontId="8" fillId="20" borderId="39" xfId="0" applyNumberFormat="1" applyFont="1" applyFill="1" applyBorder="1"/>
    <xf numFmtId="170" fontId="8" fillId="21" borderId="39" xfId="0" applyNumberFormat="1" applyFont="1" applyFill="1" applyBorder="1"/>
    <xf numFmtId="170" fontId="8" fillId="21" borderId="40" xfId="0" applyNumberFormat="1" applyFont="1" applyFill="1" applyBorder="1"/>
    <xf numFmtId="170" fontId="8" fillId="7" borderId="41" xfId="8" applyNumberFormat="1" applyFont="1" applyFill="1" applyBorder="1" applyAlignment="1">
      <alignment horizontal="right" indent="1"/>
    </xf>
    <xf numFmtId="170" fontId="8" fillId="7" borderId="42" xfId="8" applyNumberFormat="1" applyFont="1" applyFill="1" applyBorder="1" applyAlignment="1">
      <alignment horizontal="right" indent="1"/>
    </xf>
    <xf numFmtId="0" fontId="42" fillId="0" borderId="0" xfId="0" applyFont="1"/>
    <xf numFmtId="170" fontId="8" fillId="11" borderId="6" xfId="8" applyNumberFormat="1" applyFont="1" applyFill="1" applyBorder="1" applyAlignment="1" applyProtection="1">
      <alignment horizontal="right" indent="1"/>
      <protection locked="0"/>
    </xf>
    <xf numFmtId="170" fontId="8" fillId="8" borderId="6" xfId="8" applyNumberFormat="1" applyFont="1" applyFill="1" applyBorder="1" applyAlignment="1" applyProtection="1">
      <alignment horizontal="right" indent="1"/>
      <protection locked="0"/>
    </xf>
    <xf numFmtId="0" fontId="40" fillId="19" borderId="45" xfId="4" applyFont="1" applyFill="1" applyBorder="1" applyAlignment="1">
      <alignment vertical="center"/>
    </xf>
    <xf numFmtId="0" fontId="40" fillId="19" borderId="3" xfId="4" applyFont="1" applyFill="1" applyBorder="1" applyAlignment="1">
      <alignment vertical="center"/>
    </xf>
    <xf numFmtId="0" fontId="40" fillId="19" borderId="46" xfId="4" applyFont="1" applyFill="1" applyBorder="1" applyAlignment="1">
      <alignment vertical="center"/>
    </xf>
    <xf numFmtId="0" fontId="8" fillId="10" borderId="47" xfId="4" applyFont="1" applyFill="1" applyBorder="1" applyAlignment="1">
      <alignment horizontal="left" vertical="center" indent="3"/>
    </xf>
    <xf numFmtId="169" fontId="29" fillId="9" borderId="48" xfId="4" applyNumberFormat="1" applyFont="1" applyFill="1" applyBorder="1" applyAlignment="1" applyProtection="1">
      <alignment horizontal="left" vertical="center" wrapText="1" indent="2"/>
      <protection locked="0"/>
    </xf>
    <xf numFmtId="170" fontId="8" fillId="8" borderId="35" xfId="8" applyNumberFormat="1" applyFont="1" applyFill="1" applyBorder="1" applyAlignment="1" applyProtection="1">
      <alignment horizontal="right" indent="1"/>
      <protection locked="0"/>
    </xf>
    <xf numFmtId="169" fontId="29" fillId="9" borderId="48" xfId="4" applyNumberFormat="1" applyFont="1" applyFill="1" applyBorder="1" applyAlignment="1" applyProtection="1">
      <alignment horizontal="left" vertical="center" wrapText="1" indent="3"/>
      <protection locked="0"/>
    </xf>
    <xf numFmtId="0" fontId="39" fillId="18" borderId="0" xfId="0" quotePrefix="1" applyFont="1" applyFill="1" applyAlignment="1">
      <alignment vertical="center"/>
    </xf>
    <xf numFmtId="0" fontId="39" fillId="18" borderId="0" xfId="0" applyFont="1" applyFill="1" applyAlignment="1">
      <alignment vertical="center"/>
    </xf>
    <xf numFmtId="0" fontId="14" fillId="5" borderId="50" xfId="4" applyFont="1" applyFill="1" applyBorder="1" applyAlignment="1">
      <alignment horizontal="center" vertical="center" wrapText="1"/>
    </xf>
    <xf numFmtId="0" fontId="14" fillId="17" borderId="3" xfId="0" applyFont="1" applyFill="1" applyBorder="1" applyAlignment="1">
      <alignment horizontal="center"/>
    </xf>
    <xf numFmtId="0" fontId="14" fillId="17" borderId="46" xfId="0" applyFont="1" applyFill="1" applyBorder="1" applyAlignment="1">
      <alignment horizontal="center"/>
    </xf>
    <xf numFmtId="0" fontId="40" fillId="19" borderId="51" xfId="4" applyFont="1" applyFill="1" applyBorder="1" applyAlignment="1">
      <alignment vertical="center"/>
    </xf>
    <xf numFmtId="0" fontId="40" fillId="19" borderId="44" xfId="4" applyFont="1" applyFill="1" applyBorder="1" applyAlignment="1">
      <alignment vertical="center"/>
    </xf>
    <xf numFmtId="165" fontId="8" fillId="8" borderId="35" xfId="8" applyNumberFormat="1" applyFont="1" applyFill="1" applyBorder="1" applyAlignment="1" applyProtection="1">
      <alignment horizontal="right" indent="1"/>
      <protection locked="0"/>
    </xf>
    <xf numFmtId="0" fontId="40" fillId="19" borderId="0" xfId="4" applyFont="1" applyFill="1" applyAlignment="1">
      <alignment vertical="center"/>
    </xf>
    <xf numFmtId="0" fontId="43" fillId="9" borderId="0" xfId="0" applyFont="1" applyFill="1" applyAlignment="1">
      <alignment horizontal="left" vertical="center"/>
    </xf>
    <xf numFmtId="0" fontId="2" fillId="8" borderId="0" xfId="4" applyFont="1" applyFill="1"/>
    <xf numFmtId="0" fontId="8" fillId="23" borderId="47" xfId="4" applyFont="1" applyFill="1" applyBorder="1" applyAlignment="1">
      <alignment horizontal="left" vertical="center" indent="1"/>
    </xf>
    <xf numFmtId="165" fontId="8" fillId="24" borderId="28" xfId="0" applyNumberFormat="1" applyFont="1" applyFill="1" applyBorder="1"/>
    <xf numFmtId="165" fontId="8" fillId="24" borderId="36" xfId="0" applyNumberFormat="1" applyFont="1" applyFill="1" applyBorder="1"/>
    <xf numFmtId="170" fontId="8" fillId="24" borderId="28" xfId="0" applyNumberFormat="1" applyFont="1" applyFill="1" applyBorder="1"/>
    <xf numFmtId="170" fontId="8" fillId="24" borderId="36" xfId="0" applyNumberFormat="1" applyFont="1" applyFill="1" applyBorder="1"/>
    <xf numFmtId="0" fontId="14" fillId="5" borderId="52" xfId="4" applyFont="1" applyFill="1" applyBorder="1" applyAlignment="1">
      <alignment horizontal="center" vertical="center" wrapText="1"/>
    </xf>
    <xf numFmtId="0" fontId="44" fillId="19" borderId="1" xfId="4" applyFont="1" applyFill="1" applyBorder="1" applyAlignment="1">
      <alignment vertical="center"/>
    </xf>
    <xf numFmtId="165" fontId="10" fillId="20" borderId="28" xfId="0" applyNumberFormat="1" applyFont="1" applyFill="1" applyBorder="1"/>
    <xf numFmtId="165" fontId="10" fillId="7" borderId="6" xfId="8" applyNumberFormat="1" applyFont="1" applyFill="1" applyBorder="1" applyAlignment="1">
      <alignment horizontal="right" indent="1"/>
    </xf>
    <xf numFmtId="0" fontId="8" fillId="7" borderId="54" xfId="4" applyFont="1" applyFill="1" applyBorder="1" applyAlignment="1">
      <alignment horizontal="left" vertical="center" indent="1"/>
    </xf>
    <xf numFmtId="165" fontId="8" fillId="20" borderId="55" xfId="0" applyNumberFormat="1" applyFont="1" applyFill="1" applyBorder="1"/>
    <xf numFmtId="165" fontId="8" fillId="7" borderId="56" xfId="8" applyNumberFormat="1" applyFont="1" applyFill="1" applyBorder="1" applyAlignment="1">
      <alignment horizontal="right" indent="1"/>
    </xf>
    <xf numFmtId="165" fontId="8" fillId="7" borderId="57" xfId="8" applyNumberFormat="1" applyFont="1" applyFill="1" applyBorder="1" applyAlignment="1">
      <alignment horizontal="right" indent="1"/>
    </xf>
    <xf numFmtId="165" fontId="8" fillId="8" borderId="59" xfId="8" applyNumberFormat="1" applyFont="1" applyFill="1" applyBorder="1" applyAlignment="1">
      <alignment horizontal="right" indent="1"/>
    </xf>
    <xf numFmtId="165" fontId="10" fillId="7" borderId="59" xfId="8" applyNumberFormat="1" applyFont="1" applyFill="1" applyBorder="1" applyAlignment="1">
      <alignment horizontal="right" indent="1"/>
    </xf>
    <xf numFmtId="165" fontId="8" fillId="21" borderId="60" xfId="0" applyNumberFormat="1" applyFont="1" applyFill="1" applyBorder="1"/>
    <xf numFmtId="0" fontId="8" fillId="10" borderId="62" xfId="4" applyFont="1" applyFill="1" applyBorder="1" applyAlignment="1">
      <alignment horizontal="left" vertical="center" indent="1"/>
    </xf>
    <xf numFmtId="165" fontId="10" fillId="20" borderId="63" xfId="0" applyNumberFormat="1" applyFont="1" applyFill="1" applyBorder="1"/>
    <xf numFmtId="165" fontId="10" fillId="21" borderId="63" xfId="0" applyNumberFormat="1" applyFont="1" applyFill="1" applyBorder="1"/>
    <xf numFmtId="165" fontId="10" fillId="21" borderId="64" xfId="0" applyNumberFormat="1" applyFont="1" applyFill="1" applyBorder="1"/>
    <xf numFmtId="0" fontId="8" fillId="10" borderId="65" xfId="4" applyFont="1" applyFill="1" applyBorder="1" applyAlignment="1">
      <alignment horizontal="left" vertical="center" indent="1"/>
    </xf>
    <xf numFmtId="165" fontId="8" fillId="20" borderId="66" xfId="0" applyNumberFormat="1" applyFont="1" applyFill="1" applyBorder="1"/>
    <xf numFmtId="165" fontId="8" fillId="21" borderId="66" xfId="0" applyNumberFormat="1" applyFont="1" applyFill="1" applyBorder="1"/>
    <xf numFmtId="165" fontId="8" fillId="21" borderId="67" xfId="0" applyNumberFormat="1" applyFont="1" applyFill="1" applyBorder="1"/>
    <xf numFmtId="0" fontId="46" fillId="8" borderId="0" xfId="17" applyFont="1" applyFill="1" applyAlignment="1">
      <alignment horizontal="right" vertical="top"/>
    </xf>
    <xf numFmtId="0" fontId="8" fillId="23" borderId="47" xfId="13" applyFont="1" applyFill="1" applyBorder="1" applyAlignment="1">
      <alignment horizontal="left" vertical="center" indent="1"/>
    </xf>
    <xf numFmtId="0" fontId="21" fillId="8" borderId="0" xfId="17" applyFont="1" applyFill="1"/>
    <xf numFmtId="0" fontId="21" fillId="8" borderId="0" xfId="17" applyFont="1" applyFill="1" applyAlignment="1">
      <alignment horizontal="left" vertical="center"/>
    </xf>
    <xf numFmtId="0" fontId="11" fillId="8" borderId="0" xfId="17" applyFont="1" applyFill="1" applyAlignment="1">
      <alignment horizontal="left" vertical="center"/>
    </xf>
    <xf numFmtId="0" fontId="21" fillId="8" borderId="0" xfId="17" applyFont="1" applyFill="1" applyAlignment="1">
      <alignment horizontal="left" vertical="center" wrapText="1"/>
    </xf>
    <xf numFmtId="0" fontId="8" fillId="8" borderId="0" xfId="17" applyFont="1" applyFill="1" applyAlignment="1">
      <alignment vertical="top" wrapText="1"/>
    </xf>
    <xf numFmtId="0" fontId="21" fillId="3" borderId="0" xfId="17" applyFont="1" applyAlignment="1">
      <alignment wrapText="1"/>
    </xf>
    <xf numFmtId="0" fontId="8" fillId="8" borderId="0" xfId="17" applyFont="1" applyFill="1" applyAlignment="1">
      <alignment horizontal="justify" vertical="top" wrapText="1"/>
    </xf>
    <xf numFmtId="165" fontId="8" fillId="25" borderId="28" xfId="0" applyNumberFormat="1" applyFont="1" applyFill="1" applyBorder="1"/>
    <xf numFmtId="170" fontId="8" fillId="25" borderId="28" xfId="0" applyNumberFormat="1" applyFont="1" applyFill="1" applyBorder="1"/>
    <xf numFmtId="165" fontId="8" fillId="7" borderId="41" xfId="8" applyNumberFormat="1" applyFont="1" applyFill="1" applyBorder="1" applyAlignment="1">
      <alignment horizontal="right" indent="1"/>
    </xf>
    <xf numFmtId="165" fontId="8" fillId="7" borderId="42" xfId="8" applyNumberFormat="1" applyFont="1" applyFill="1" applyBorder="1" applyAlignment="1">
      <alignment horizontal="right" indent="1"/>
    </xf>
    <xf numFmtId="165" fontId="8" fillId="7" borderId="6" xfId="8" applyNumberFormat="1" applyFont="1" applyFill="1" applyBorder="1" applyAlignment="1">
      <alignment horizontal="right" indent="1"/>
    </xf>
    <xf numFmtId="165" fontId="8" fillId="7" borderId="35" xfId="8" applyNumberFormat="1" applyFont="1" applyFill="1" applyBorder="1" applyAlignment="1">
      <alignment horizontal="right" indent="1"/>
    </xf>
    <xf numFmtId="0" fontId="27" fillId="8" borderId="0" xfId="8" applyNumberFormat="1" applyFont="1" applyFill="1" applyAlignment="1">
      <alignment horizontal="left" indent="1"/>
    </xf>
    <xf numFmtId="165" fontId="8" fillId="8" borderId="0" xfId="8" applyNumberFormat="1" applyFont="1" applyFill="1" applyAlignment="1">
      <alignment horizontal="right" indent="1"/>
    </xf>
    <xf numFmtId="0" fontId="8" fillId="10" borderId="47" xfId="13" applyFont="1" applyFill="1" applyBorder="1" applyAlignment="1">
      <alignment horizontal="left" vertical="center" indent="2"/>
    </xf>
    <xf numFmtId="0" fontId="8" fillId="10" borderId="49" xfId="13" applyFont="1" applyFill="1" applyBorder="1" applyAlignment="1">
      <alignment horizontal="left" vertical="center" indent="2"/>
    </xf>
    <xf numFmtId="0" fontId="22" fillId="9" borderId="7" xfId="3" applyFont="1" applyFill="1" applyBorder="1" applyAlignment="1">
      <alignment vertical="center"/>
    </xf>
    <xf numFmtId="0" fontId="48" fillId="8" borderId="0" xfId="3" applyFont="1" applyFill="1"/>
    <xf numFmtId="0" fontId="45" fillId="8" borderId="0" xfId="3" applyFont="1" applyFill="1" applyAlignment="1">
      <alignment horizontal="left" vertical="center"/>
    </xf>
    <xf numFmtId="0" fontId="49" fillId="8" borderId="0" xfId="0" applyFont="1" applyFill="1"/>
    <xf numFmtId="0" fontId="38" fillId="16" borderId="0" xfId="16" applyFont="1" applyFill="1"/>
    <xf numFmtId="0" fontId="27" fillId="16" borderId="0" xfId="8" applyNumberFormat="1" applyFont="1" applyFill="1" applyBorder="1" applyAlignment="1">
      <alignment horizontal="left" indent="1"/>
    </xf>
    <xf numFmtId="165" fontId="8" fillId="16" borderId="0" xfId="8" applyNumberFormat="1" applyFont="1" applyFill="1" applyBorder="1" applyAlignment="1">
      <alignment horizontal="right" indent="1"/>
    </xf>
    <xf numFmtId="0" fontId="39" fillId="26" borderId="0" xfId="0" applyFont="1" applyFill="1" applyAlignment="1">
      <alignment vertical="center"/>
    </xf>
    <xf numFmtId="0" fontId="0" fillId="8" borderId="0" xfId="0" applyFill="1"/>
    <xf numFmtId="0" fontId="38" fillId="8" borderId="0" xfId="4" applyFont="1" applyFill="1"/>
    <xf numFmtId="0" fontId="24" fillId="27" borderId="0" xfId="0" applyFont="1" applyFill="1"/>
    <xf numFmtId="0" fontId="23" fillId="27" borderId="0" xfId="0" applyFont="1" applyFill="1"/>
    <xf numFmtId="0" fontId="30" fillId="27" borderId="0" xfId="0" applyFont="1" applyFill="1" applyAlignment="1">
      <alignment vertical="center"/>
    </xf>
    <xf numFmtId="0" fontId="33" fillId="27" borderId="0" xfId="0" applyFont="1" applyFill="1" applyAlignment="1">
      <alignment vertical="center"/>
    </xf>
    <xf numFmtId="0" fontId="1" fillId="27" borderId="0" xfId="0" applyFont="1" applyFill="1" applyAlignment="1">
      <alignment vertical="center"/>
    </xf>
    <xf numFmtId="0" fontId="47" fillId="27" borderId="0" xfId="0" applyFont="1" applyFill="1" applyAlignment="1">
      <alignment vertical="center"/>
    </xf>
    <xf numFmtId="0" fontId="51" fillId="0" borderId="0" xfId="0" applyFont="1" applyAlignment="1">
      <alignment wrapText="1"/>
    </xf>
    <xf numFmtId="0" fontId="18" fillId="9" borderId="7" xfId="18" applyFill="1" applyBorder="1" applyAlignment="1">
      <alignment vertical="center"/>
    </xf>
    <xf numFmtId="0" fontId="21" fillId="8" borderId="0" xfId="17" applyFont="1" applyFill="1" applyAlignment="1">
      <alignment horizontal="left" vertical="top" wrapText="1"/>
    </xf>
    <xf numFmtId="0" fontId="46" fillId="3" borderId="0" xfId="17" applyFont="1" applyAlignment="1">
      <alignment horizontal="right" vertical="top"/>
    </xf>
    <xf numFmtId="0" fontId="21" fillId="3" borderId="0" xfId="17" applyFont="1" applyAlignment="1">
      <alignment horizontal="left" vertical="center" wrapText="1"/>
    </xf>
    <xf numFmtId="0" fontId="21" fillId="3" borderId="0" xfId="17" applyFont="1"/>
    <xf numFmtId="0" fontId="0" fillId="0" borderId="69" xfId="0" applyBorder="1"/>
    <xf numFmtId="0" fontId="0" fillId="0" borderId="70" xfId="0" applyBorder="1"/>
    <xf numFmtId="165" fontId="8" fillId="24" borderId="60" xfId="0" applyNumberFormat="1" applyFont="1" applyFill="1" applyBorder="1"/>
    <xf numFmtId="165" fontId="8" fillId="21" borderId="71" xfId="0" applyNumberFormat="1" applyFont="1" applyFill="1" applyBorder="1"/>
    <xf numFmtId="0" fontId="18" fillId="3" borderId="0" xfId="18" applyFill="1" applyAlignment="1">
      <alignment horizontal="left" vertical="center" wrapText="1"/>
    </xf>
    <xf numFmtId="165" fontId="8" fillId="3" borderId="0" xfId="8" applyNumberFormat="1" applyFont="1" applyFill="1" applyBorder="1" applyAlignment="1">
      <alignment horizontal="right" indent="1"/>
    </xf>
    <xf numFmtId="165" fontId="8" fillId="3" borderId="0" xfId="8" applyNumberFormat="1" applyFont="1" applyFill="1" applyAlignment="1">
      <alignment horizontal="right" indent="1"/>
    </xf>
    <xf numFmtId="0" fontId="47" fillId="27" borderId="0" xfId="0" applyFont="1" applyFill="1" applyAlignment="1">
      <alignment horizontal="left" vertical="center"/>
    </xf>
    <xf numFmtId="0" fontId="52" fillId="27" borderId="0" xfId="0" applyFont="1" applyFill="1" applyAlignment="1">
      <alignment vertical="center"/>
    </xf>
    <xf numFmtId="0" fontId="52" fillId="27" borderId="0" xfId="0" applyFont="1" applyFill="1" applyAlignment="1">
      <alignment horizontal="center" vertical="center"/>
    </xf>
    <xf numFmtId="0" fontId="7" fillId="0" borderId="0" xfId="0" applyFont="1"/>
    <xf numFmtId="0" fontId="0" fillId="0" borderId="0" xfId="0"/>
    <xf numFmtId="3" fontId="8" fillId="0" borderId="0" xfId="0" applyNumberFormat="1" applyFont="1" applyAlignment="1">
      <alignment horizontal="center" vertical="top"/>
    </xf>
    <xf numFmtId="0" fontId="37" fillId="15" borderId="20" xfId="4" applyFont="1" applyFill="1" applyBorder="1" applyAlignment="1">
      <alignment horizontal="center" vertical="center" textRotation="90"/>
    </xf>
    <xf numFmtId="0" fontId="37" fillId="15" borderId="21" xfId="4" applyFont="1" applyFill="1" applyBorder="1" applyAlignment="1">
      <alignment horizontal="center" vertical="center" textRotation="90"/>
    </xf>
    <xf numFmtId="0" fontId="37" fillId="15" borderId="22" xfId="4" applyFont="1" applyFill="1" applyBorder="1" applyAlignment="1">
      <alignment horizontal="center" vertical="center" textRotation="90"/>
    </xf>
    <xf numFmtId="0" fontId="26" fillId="8" borderId="17" xfId="4" quotePrefix="1" applyFont="1" applyFill="1" applyBorder="1" applyAlignment="1">
      <alignment horizontal="left" vertical="center"/>
    </xf>
    <xf numFmtId="0" fontId="34" fillId="14" borderId="23" xfId="4" applyFont="1" applyFill="1" applyBorder="1" applyAlignment="1">
      <alignment horizontal="left" vertical="center"/>
    </xf>
    <xf numFmtId="0" fontId="34" fillId="14" borderId="12" xfId="4" applyFont="1" applyFill="1" applyBorder="1" applyAlignment="1">
      <alignment horizontal="left" vertical="center"/>
    </xf>
    <xf numFmtId="0" fontId="36" fillId="7" borderId="8" xfId="4" applyFont="1" applyFill="1" applyBorder="1" applyAlignment="1">
      <alignment horizontal="center" vertical="center" wrapText="1"/>
    </xf>
    <xf numFmtId="0" fontId="34" fillId="14" borderId="10" xfId="4" applyFont="1" applyFill="1" applyBorder="1" applyAlignment="1">
      <alignment horizontal="left" vertical="center"/>
    </xf>
    <xf numFmtId="0" fontId="34" fillId="14" borderId="11" xfId="4" applyFont="1" applyFill="1" applyBorder="1" applyAlignment="1">
      <alignment horizontal="left" vertical="center"/>
    </xf>
    <xf numFmtId="0" fontId="37" fillId="15" borderId="24" xfId="4" applyFont="1" applyFill="1" applyBorder="1" applyAlignment="1">
      <alignment horizontal="center" vertical="center" textRotation="90"/>
    </xf>
    <xf numFmtId="0" fontId="37" fillId="15" borderId="25" xfId="4" applyFont="1" applyFill="1" applyBorder="1" applyAlignment="1">
      <alignment horizontal="center" vertical="center" textRotation="90"/>
    </xf>
    <xf numFmtId="0" fontId="37" fillId="15" borderId="26" xfId="4" applyFont="1" applyFill="1" applyBorder="1" applyAlignment="1">
      <alignment horizontal="center" vertical="center" textRotation="90"/>
    </xf>
    <xf numFmtId="49" fontId="30" fillId="8" borderId="0" xfId="3" applyNumberFormat="1" applyFont="1" applyFill="1" applyAlignment="1">
      <alignment horizontal="left" vertical="center" wrapText="1" indent="1"/>
    </xf>
    <xf numFmtId="0" fontId="50" fillId="8" borderId="68" xfId="4" applyFont="1" applyFill="1" applyBorder="1" applyAlignment="1">
      <alignment vertical="center"/>
    </xf>
    <xf numFmtId="0" fontId="37" fillId="15" borderId="30" xfId="4" applyFont="1" applyFill="1" applyBorder="1" applyAlignment="1">
      <alignment horizontal="center" vertical="center" textRotation="90"/>
    </xf>
    <xf numFmtId="0" fontId="37" fillId="15" borderId="34" xfId="4" applyFont="1" applyFill="1" applyBorder="1" applyAlignment="1">
      <alignment horizontal="center" vertical="center" textRotation="90"/>
    </xf>
    <xf numFmtId="0" fontId="37" fillId="15" borderId="37" xfId="4" applyFont="1" applyFill="1" applyBorder="1" applyAlignment="1">
      <alignment horizontal="center" vertical="center" textRotation="90"/>
    </xf>
    <xf numFmtId="0" fontId="10" fillId="15" borderId="30" xfId="4" applyFont="1" applyFill="1" applyBorder="1" applyAlignment="1">
      <alignment horizontal="center" vertical="center" textRotation="90"/>
    </xf>
    <xf numFmtId="0" fontId="10" fillId="15" borderId="34" xfId="4" applyFont="1" applyFill="1" applyBorder="1" applyAlignment="1">
      <alignment horizontal="center" vertical="center" textRotation="90"/>
    </xf>
    <xf numFmtId="0" fontId="10" fillId="15" borderId="37" xfId="4" applyFont="1" applyFill="1" applyBorder="1" applyAlignment="1">
      <alignment horizontal="center" vertical="center" textRotation="90"/>
    </xf>
    <xf numFmtId="0" fontId="10" fillId="15" borderId="53" xfId="4" applyFont="1" applyFill="1" applyBorder="1" applyAlignment="1">
      <alignment horizontal="center" vertical="center" textRotation="90"/>
    </xf>
    <xf numFmtId="0" fontId="10" fillId="15" borderId="58" xfId="4" applyFont="1" applyFill="1" applyBorder="1" applyAlignment="1">
      <alignment horizontal="center" vertical="center" textRotation="90"/>
    </xf>
    <xf numFmtId="0" fontId="10" fillId="15" borderId="61" xfId="4" applyFont="1" applyFill="1" applyBorder="1" applyAlignment="1">
      <alignment horizontal="center" vertical="center" textRotation="90"/>
    </xf>
    <xf numFmtId="165" fontId="8" fillId="11" borderId="6" xfId="8" applyNumberFormat="1" applyFont="1" applyFill="1" applyBorder="1" applyAlignment="1" applyProtection="1">
      <alignment horizontal="right"/>
      <protection locked="0"/>
    </xf>
  </cellXfs>
  <cellStyles count="19">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Hyperlink" xfId="18"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280D3F0B-B6AD-4C2E-9906-B489AEC251C2}"/>
    <cellStyle name="Normal 3 3" xfId="6" xr:uid="{601F2DC7-29E0-4CDC-B059-FA4A732ACD07}"/>
    <cellStyle name="Normal 3 3 2" xfId="17" xr:uid="{70387E3C-A525-4912-BE62-53D8D9080F9A}"/>
    <cellStyle name="Per cent" xfId="1" builtinId="5"/>
    <cellStyle name="Percent 2" xfId="7" xr:uid="{A45B93AA-6B86-4678-AF58-D11D63E27AEA}"/>
    <cellStyle name="Percent 2 2" xfId="10" xr:uid="{8B517064-B72B-4189-B252-F585BB926E26}"/>
    <cellStyle name="Percent 2 3" xfId="14" xr:uid="{896716F6-CB50-44A6-8CEB-9BB7B4F14514}"/>
  </cellStyles>
  <dxfs count="75">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GP</a:t>
            </a:r>
            <a:r>
              <a:rPr lang="en-AU" baseline="0"/>
              <a:t> FTE: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v/>
          </c:tx>
          <c:spPr>
            <a:ln w="28575" cap="rnd">
              <a:solidFill>
                <a:schemeClr val="accent1"/>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0-1C4E-4AA7-A78D-E899C0D91EF4}"/>
            </c:ext>
          </c:extLst>
        </c:ser>
        <c:ser>
          <c:idx val="1"/>
          <c:order val="1"/>
          <c:tx>
            <c:v/>
          </c:tx>
          <c:spPr>
            <a:ln w="28575" cap="rnd">
              <a:solidFill>
                <a:schemeClr val="accent2"/>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1-1C4E-4AA7-A78D-E899C0D91EF4}"/>
            </c:ext>
          </c:extLst>
        </c:ser>
        <c:ser>
          <c:idx val="3"/>
          <c:order val="3"/>
          <c:tx>
            <c:v/>
          </c:tx>
          <c:spPr>
            <a:ln w="28575" cap="rnd">
              <a:solidFill>
                <a:schemeClr val="accent4"/>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v/>
                </c:tx>
                <c:spPr>
                  <a:ln w="28575" cap="rnd">
                    <a:solidFill>
                      <a:schemeClr val="accent3"/>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Number of GPs: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v/>
          </c:tx>
          <c:spPr>
            <a:ln w="28575" cap="rnd">
              <a:solidFill>
                <a:schemeClr val="accent1"/>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0-82A1-429E-8EC6-5AC11E13442C}"/>
            </c:ext>
          </c:extLst>
        </c:ser>
        <c:ser>
          <c:idx val="1"/>
          <c:order val="1"/>
          <c:tx>
            <c:v/>
          </c:tx>
          <c:spPr>
            <a:ln w="28575" cap="rnd">
              <a:solidFill>
                <a:schemeClr val="accent2"/>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1-82A1-429E-8EC6-5AC11E13442C}"/>
            </c:ext>
          </c:extLst>
        </c:ser>
        <c:ser>
          <c:idx val="3"/>
          <c:order val="3"/>
          <c:tx>
            <c:v/>
          </c:tx>
          <c:spPr>
            <a:ln w="28575" cap="rnd">
              <a:solidFill>
                <a:schemeClr val="accent4"/>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v/>
                </c:tx>
                <c:spPr>
                  <a:ln w="28575" cap="rnd">
                    <a:solidFill>
                      <a:schemeClr val="accent3"/>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a:t>
            </a:r>
            <a:r>
              <a:rPr lang="en-AU" baseline="0"/>
              <a:t> d</a:t>
            </a:r>
            <a:r>
              <a:rPr lang="en-AU"/>
              <a:t>entists: National</a:t>
            </a:r>
            <a:r>
              <a:rPr lang="en-AU" baseline="0"/>
              <a:t> supply</a:t>
            </a:r>
            <a:r>
              <a:rPr lang="en-AU"/>
              <a:t>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Dentists!$C$10:$N$10</c15:sqref>
                  </c15:fullRef>
                </c:ext>
              </c:extLst>
              <c:f>(Dentists!$C$10,Dentists!$H$10,Dentists!$L$10:$N$10)</c:f>
              <c:numCache>
                <c:formatCode>_-* #,##0_-;\-* #,##0_-;_-* "-"??_-;_-@_-</c:formatCode>
                <c:ptCount val="5"/>
                <c:pt idx="0">
                  <c:v>16139</c:v>
                </c:pt>
                <c:pt idx="1">
                  <c:v>18644.8</c:v>
                </c:pt>
                <c:pt idx="2">
                  <c:v>20742.8</c:v>
                </c:pt>
                <c:pt idx="3">
                  <c:v>23206.6</c:v>
                </c:pt>
                <c:pt idx="4">
                  <c:v>25383.200000000001</c:v>
                </c:pt>
              </c:numCache>
            </c:numRef>
          </c:val>
          <c:smooth val="0"/>
          <c:extLst>
            <c:ext xmlns:c16="http://schemas.microsoft.com/office/drawing/2014/chart" uri="{C3380CC4-5D6E-409C-BE32-E72D297353CC}">
              <c16:uniqueId val="{00000000-EFEC-4730-8D1A-C5C71FF6398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Dentists!$C$17:$N$17</c15:sqref>
                  </c15:fullRef>
                </c:ext>
              </c:extLst>
              <c:f>(Dentists!$C$17,Dentists!$H$17,Dentists!$L$17:$N$17)</c:f>
              <c:numCache>
                <c:formatCode>_-* #,##0_-;\-* #,##0_-;_-* "-"??_-;_-@_-</c:formatCode>
                <c:ptCount val="5"/>
                <c:pt idx="1">
                  <c:v>18642.04</c:v>
                </c:pt>
                <c:pt idx="2">
                  <c:v>20773.47</c:v>
                </c:pt>
                <c:pt idx="3">
                  <c:v>23016.63</c:v>
                </c:pt>
                <c:pt idx="4">
                  <c:v>25030.42</c:v>
                </c:pt>
              </c:numCache>
            </c:numRef>
          </c:val>
          <c:smooth val="0"/>
          <c:extLst>
            <c:ext xmlns:c16="http://schemas.microsoft.com/office/drawing/2014/chart" uri="{C3380CC4-5D6E-409C-BE32-E72D297353CC}">
              <c16:uniqueId val="{00000001-EFEC-4730-8D1A-C5C71FF6398B}"/>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874408976507931"/>
              <c:y val="0.7563050770590120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1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FTE dentists:</a:t>
            </a:r>
            <a:r>
              <a:rPr lang="en-AU" baseline="0"/>
              <a:t> National supply vs demand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Dentists!$C$49:$N$49</c15:sqref>
                  </c15:fullRef>
                </c:ext>
              </c:extLst>
              <c:f>(Dentists!$C$49,Dentists!$H$49,Dentists!$L$49:$N$49)</c:f>
              <c:numCache>
                <c:formatCode>_-* #,##0.0_-;\-* #,##0.0_-;_-* "-"??_-;_-@_-</c:formatCode>
                <c:ptCount val="5"/>
                <c:pt idx="0">
                  <c:v>14879.539500000001</c:v>
                </c:pt>
                <c:pt idx="1">
                  <c:v>16792.281050000001</c:v>
                </c:pt>
                <c:pt idx="2">
                  <c:v>18424.31251</c:v>
                </c:pt>
                <c:pt idx="3">
                  <c:v>20504.65855</c:v>
                </c:pt>
                <c:pt idx="4">
                  <c:v>22394.23545</c:v>
                </c:pt>
              </c:numCache>
            </c:numRef>
          </c:val>
          <c:smooth val="0"/>
          <c:extLst>
            <c:ext xmlns:c16="http://schemas.microsoft.com/office/drawing/2014/chart" uri="{C3380CC4-5D6E-409C-BE32-E72D297353CC}">
              <c16:uniqueId val="{00000000-003A-430E-9330-311FEF621349}"/>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Dentists!$C$56:$N$56</c15:sqref>
                  </c15:fullRef>
                </c:ext>
              </c:extLst>
              <c:f>(Dentists!$C$56,Dentists!$H$56,Dentists!$L$56:$N$56)</c:f>
              <c:numCache>
                <c:formatCode>_-* #,##0.0_-;\-* #,##0.0_-;_-* "-"??_-;_-@_-</c:formatCode>
                <c:ptCount val="5"/>
                <c:pt idx="1">
                  <c:v>16789.7</c:v>
                </c:pt>
                <c:pt idx="2">
                  <c:v>18451.599999999999</c:v>
                </c:pt>
                <c:pt idx="3">
                  <c:v>20336.7</c:v>
                </c:pt>
                <c:pt idx="4">
                  <c:v>22082.799999999999</c:v>
                </c:pt>
              </c:numCache>
            </c:numRef>
          </c:val>
          <c:smooth val="0"/>
          <c:extLst>
            <c:ext xmlns:c16="http://schemas.microsoft.com/office/drawing/2014/chart" uri="{C3380CC4-5D6E-409C-BE32-E72D297353CC}">
              <c16:uniqueId val="{00000001-003A-430E-9330-311FEF621349}"/>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198203168884178"/>
              <c:y val="0.7556377521517800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1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a:t>
            </a:r>
            <a:r>
              <a:rPr lang="en-AU" baseline="0"/>
              <a:t> d</a:t>
            </a:r>
            <a:r>
              <a:rPr lang="en-AU"/>
              <a:t>entists in public</a:t>
            </a:r>
            <a:r>
              <a:rPr lang="en-AU" baseline="0"/>
              <a:t> sector</a:t>
            </a:r>
            <a:r>
              <a:rPr lang="en-AU"/>
              <a:t>: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Dentists!$C$19:$N$19</c15:sqref>
                  </c15:fullRef>
                </c:ext>
              </c:extLst>
              <c:f>(Dentists!$C$19,Dentists!$H$19,Dentists!$L$19:$N$19)</c:f>
              <c:numCache>
                <c:formatCode>_-* #,##0_-;\-* #,##0_-;_-* "-"??_-;_-@_-</c:formatCode>
                <c:ptCount val="5"/>
                <c:pt idx="0">
                  <c:v>2424</c:v>
                </c:pt>
                <c:pt idx="1">
                  <c:v>2261.1999999999998</c:v>
                </c:pt>
                <c:pt idx="2">
                  <c:v>2187.5</c:v>
                </c:pt>
                <c:pt idx="3">
                  <c:v>2238.4</c:v>
                </c:pt>
                <c:pt idx="4">
                  <c:v>2377.6999999999998</c:v>
                </c:pt>
              </c:numCache>
            </c:numRef>
          </c:val>
          <c:smooth val="0"/>
          <c:extLst>
            <c:ext xmlns:c16="http://schemas.microsoft.com/office/drawing/2014/chart" uri="{C3380CC4-5D6E-409C-BE32-E72D297353CC}">
              <c16:uniqueId val="{00000000-9047-43B0-80DA-A72500D8097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Dentists!$C$29:$N$29</c15:sqref>
                  </c15:fullRef>
                </c:ext>
              </c:extLst>
              <c:f>(Dentists!$C$29,Dentists!$H$29,Dentists!$L$29:$N$29)</c:f>
              <c:numCache>
                <c:formatCode>_-* #,##0_-;\-* #,##0_-;_-* "-"??_-;_-@_-</c:formatCode>
                <c:ptCount val="5"/>
                <c:pt idx="1">
                  <c:v>2380.87</c:v>
                </c:pt>
                <c:pt idx="2">
                  <c:v>2618.4</c:v>
                </c:pt>
                <c:pt idx="3">
                  <c:v>2897.12</c:v>
                </c:pt>
                <c:pt idx="4">
                  <c:v>3159.69</c:v>
                </c:pt>
              </c:numCache>
            </c:numRef>
          </c:val>
          <c:smooth val="0"/>
          <c:extLst>
            <c:ext xmlns:c16="http://schemas.microsoft.com/office/drawing/2014/chart" uri="{C3380CC4-5D6E-409C-BE32-E72D297353CC}">
              <c16:uniqueId val="{00000001-9047-43B0-80DA-A72500D80971}"/>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Dentists!$C$31:$N$31</c15:sqref>
                  </c15:fullRef>
                </c:ext>
              </c:extLst>
              <c:f>(Dentists!$C$31,Dentists!$H$31,Dentists!$L$31:$N$31)</c:f>
              <c:numCache>
                <c:formatCode>_-* #,##0_-;\-* #,##0_-;_-* "-"??_-;_-@_-</c:formatCode>
                <c:ptCount val="5"/>
                <c:pt idx="1">
                  <c:v>3992.77</c:v>
                </c:pt>
                <c:pt idx="2">
                  <c:v>4393.97</c:v>
                </c:pt>
                <c:pt idx="3">
                  <c:v>4865.5200000000004</c:v>
                </c:pt>
                <c:pt idx="4">
                  <c:v>5310.68</c:v>
                </c:pt>
              </c:numCache>
            </c:numRef>
          </c:val>
          <c:smooth val="0"/>
          <c:extLst>
            <c:ext xmlns:c16="http://schemas.microsoft.com/office/drawing/2014/chart" uri="{C3380CC4-5D6E-409C-BE32-E72D297353CC}">
              <c16:uniqueId val="{00000002-9047-43B0-80DA-A72500D80971}"/>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403860384299223"/>
              <c:y val="0.7505455782449048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FTE dentists in public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Dentists!$C$58:$N$58</c15:sqref>
                  </c15:fullRef>
                </c:ext>
              </c:extLst>
              <c:f>(Dentists!$C$58,Dentists!$H$58,Dentists!$L$58:$N$58)</c:f>
              <c:numCache>
                <c:formatCode>_-* #,##0.0_-;\-* #,##0.0_-;_-* "-"??_-;_-@_-</c:formatCode>
                <c:ptCount val="5"/>
                <c:pt idx="0">
                  <c:v>1690.6347000000001</c:v>
                </c:pt>
                <c:pt idx="1">
                  <c:v>1535.49737</c:v>
                </c:pt>
                <c:pt idx="2">
                  <c:v>1480.76675</c:v>
                </c:pt>
                <c:pt idx="3">
                  <c:v>1506.1207199999999</c:v>
                </c:pt>
                <c:pt idx="4">
                  <c:v>1590.0971</c:v>
                </c:pt>
              </c:numCache>
            </c:numRef>
          </c:val>
          <c:smooth val="0"/>
          <c:extLst>
            <c:ext xmlns:c16="http://schemas.microsoft.com/office/drawing/2014/chart" uri="{C3380CC4-5D6E-409C-BE32-E72D297353CC}">
              <c16:uniqueId val="{00000000-04D3-4FCF-9D82-E208E811B310}"/>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Dentists!$C$68:$N$68</c15:sqref>
                  </c15:fullRef>
                </c:ext>
              </c:extLst>
              <c:f>(Dentists!$C$68,Dentists!$H$68,Dentists!$L$68:$N$68)</c:f>
              <c:numCache>
                <c:formatCode>_-* #,##0.0_-;\-* #,##0.0_-;_-* "-"??_-;_-@_-</c:formatCode>
                <c:ptCount val="5"/>
                <c:pt idx="1">
                  <c:v>1616.5</c:v>
                </c:pt>
                <c:pt idx="2">
                  <c:v>1772.4</c:v>
                </c:pt>
                <c:pt idx="3">
                  <c:v>1948.9</c:v>
                </c:pt>
                <c:pt idx="4">
                  <c:v>2112.8000000000002</c:v>
                </c:pt>
              </c:numCache>
            </c:numRef>
          </c:val>
          <c:smooth val="0"/>
          <c:extLst>
            <c:ext xmlns:c16="http://schemas.microsoft.com/office/drawing/2014/chart" uri="{C3380CC4-5D6E-409C-BE32-E72D297353CC}">
              <c16:uniqueId val="{00000001-04D3-4FCF-9D82-E208E811B310}"/>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Dentists!$C$70:$N$70</c15:sqref>
                  </c15:fullRef>
                </c:ext>
              </c:extLst>
              <c:f>(Dentists!$C$70,Dentists!$H$70,Dentists!$L$70:$N$70)</c:f>
              <c:numCache>
                <c:formatCode>_-* #,##0.0_-;\-* #,##0.0_-;_-* "-"??_-;_-@_-</c:formatCode>
                <c:ptCount val="5"/>
                <c:pt idx="1">
                  <c:v>2711</c:v>
                </c:pt>
                <c:pt idx="2">
                  <c:v>2974.3</c:v>
                </c:pt>
                <c:pt idx="3">
                  <c:v>3273.1</c:v>
                </c:pt>
                <c:pt idx="4">
                  <c:v>3551.1</c:v>
                </c:pt>
              </c:numCache>
            </c:numRef>
          </c:val>
          <c:smooth val="0"/>
          <c:extLst>
            <c:ext xmlns:c16="http://schemas.microsoft.com/office/drawing/2014/chart" uri="{C3380CC4-5D6E-409C-BE32-E72D297353CC}">
              <c16:uniqueId val="{00000002-04D3-4FCF-9D82-E208E811B310}"/>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5509718813617289"/>
              <c:y val="0.750735614625114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Number of dentists in private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Dentists!$C$33:$N$33</c15:sqref>
                  </c15:fullRef>
                </c:ext>
              </c:extLst>
              <c:f>(Dentists!$C$33,Dentists!$H$33,Dentists!$L$33:$N$33)</c:f>
              <c:numCache>
                <c:formatCode>_-* #,##0_-;\-* #,##0_-;_-* "-"??_-;_-@_-</c:formatCode>
                <c:ptCount val="5"/>
                <c:pt idx="0">
                  <c:v>14775</c:v>
                </c:pt>
                <c:pt idx="1">
                  <c:v>17319.7</c:v>
                </c:pt>
                <c:pt idx="2">
                  <c:v>19470.2</c:v>
                </c:pt>
                <c:pt idx="3">
                  <c:v>21915.8</c:v>
                </c:pt>
                <c:pt idx="4">
                  <c:v>24013.599999999999</c:v>
                </c:pt>
              </c:numCache>
            </c:numRef>
          </c:val>
          <c:smooth val="0"/>
          <c:extLst>
            <c:ext xmlns:c16="http://schemas.microsoft.com/office/drawing/2014/chart" uri="{C3380CC4-5D6E-409C-BE32-E72D297353CC}">
              <c16:uniqueId val="{00000000-CC6D-4B02-B689-519BEE6B344A}"/>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Dentists!$C$43:$N$43</c15:sqref>
                  </c15:fullRef>
                </c:ext>
              </c:extLst>
              <c:f>(Dentists!$C$43,Dentists!$H$43,Dentists!$L$43:$N$43)</c:f>
              <c:numCache>
                <c:formatCode>_-* #,##0_-;\-* #,##0_-;_-* "-"??_-;_-@_-</c:formatCode>
                <c:ptCount val="5"/>
                <c:pt idx="1">
                  <c:v>17224.91</c:v>
                </c:pt>
                <c:pt idx="2">
                  <c:v>19166.36</c:v>
                </c:pt>
                <c:pt idx="3">
                  <c:v>21211.35</c:v>
                </c:pt>
                <c:pt idx="4">
                  <c:v>23051.02</c:v>
                </c:pt>
              </c:numCache>
            </c:numRef>
          </c:val>
          <c:smooth val="0"/>
          <c:extLst>
            <c:ext xmlns:c16="http://schemas.microsoft.com/office/drawing/2014/chart" uri="{C3380CC4-5D6E-409C-BE32-E72D297353CC}">
              <c16:uniqueId val="{00000001-CC6D-4B02-B689-519BEE6B344A}"/>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Dentists!$C$45:$N$45</c15:sqref>
                  </c15:fullRef>
                </c:ext>
              </c:extLst>
              <c:f>(Dentists!$C$45,Dentists!$H$45,Dentists!$L$45:$N$45)</c:f>
              <c:numCache>
                <c:formatCode>_-* #,##0_-;\-* #,##0_-;_-* "-"??_-;_-@_-</c:formatCode>
                <c:ptCount val="5"/>
                <c:pt idx="1">
                  <c:v>15569.98</c:v>
                </c:pt>
                <c:pt idx="2">
                  <c:v>17491.169999999998</c:v>
                </c:pt>
                <c:pt idx="3">
                  <c:v>19529.669999999998</c:v>
                </c:pt>
                <c:pt idx="4">
                  <c:v>21368.3</c:v>
                </c:pt>
              </c:numCache>
            </c:numRef>
          </c:val>
          <c:smooth val="0"/>
          <c:extLst>
            <c:ext xmlns:c16="http://schemas.microsoft.com/office/drawing/2014/chart" uri="{C3380CC4-5D6E-409C-BE32-E72D297353CC}">
              <c16:uniqueId val="{00000002-CC6D-4B02-B689-519BEE6B344A}"/>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253048350198411"/>
              <c:y val="0.7520578051007075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FTE dentists in private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Dentists!$C$72:$N$72</c15:sqref>
                  </c15:fullRef>
                </c:ext>
              </c:extLst>
              <c:f>(Dentists!$C$72,Dentists!$H$72,Dentists!$L$72:$N$72)</c:f>
              <c:numCache>
                <c:formatCode>_-* #,##0.0_-;\-* #,##0.0_-;_-* "-"??_-;_-@_-</c:formatCode>
                <c:ptCount val="5"/>
                <c:pt idx="0">
                  <c:v>13188.9048</c:v>
                </c:pt>
                <c:pt idx="1">
                  <c:v>15256.78369</c:v>
                </c:pt>
                <c:pt idx="2">
                  <c:v>16943.545760000001</c:v>
                </c:pt>
                <c:pt idx="3">
                  <c:v>18998.537820000001</c:v>
                </c:pt>
                <c:pt idx="4">
                  <c:v>20804.138360000001</c:v>
                </c:pt>
              </c:numCache>
            </c:numRef>
          </c:val>
          <c:smooth val="0"/>
          <c:extLst>
            <c:ext xmlns:c16="http://schemas.microsoft.com/office/drawing/2014/chart" uri="{C3380CC4-5D6E-409C-BE32-E72D297353CC}">
              <c16:uniqueId val="{00000000-0CA7-4D8B-B0A1-09DD720D9BA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Dentists!$C$82:$N$82</c15:sqref>
                  </c15:fullRef>
                </c:ext>
              </c:extLst>
              <c:f>(Dentists!$C$82,Dentists!$H$82,Dentists!$L$82:$N$82)</c:f>
              <c:numCache>
                <c:formatCode>_-* #,##0.0_-;\-* #,##0.0_-;_-* "-"??_-;_-@_-</c:formatCode>
                <c:ptCount val="5"/>
                <c:pt idx="1">
                  <c:v>15173.2</c:v>
                </c:pt>
                <c:pt idx="2">
                  <c:v>16679.099999999999</c:v>
                </c:pt>
                <c:pt idx="3">
                  <c:v>18387.8</c:v>
                </c:pt>
                <c:pt idx="4">
                  <c:v>19970</c:v>
                </c:pt>
              </c:numCache>
            </c:numRef>
          </c:val>
          <c:smooth val="0"/>
          <c:extLst>
            <c:ext xmlns:c16="http://schemas.microsoft.com/office/drawing/2014/chart" uri="{C3380CC4-5D6E-409C-BE32-E72D297353CC}">
              <c16:uniqueId val="{00000001-0CA7-4D8B-B0A1-09DD720D9BA4}"/>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Dentists!$C$84:$N$84</c15:sqref>
                  </c15:fullRef>
                </c:ext>
              </c:extLst>
              <c:f>(Dentists!$C$84,Dentists!$H$84,Dentists!$L$84:$N$84)</c:f>
              <c:numCache>
                <c:formatCode>_-* #,##0.0_-;\-* #,##0.0_-;_-* "-"??_-;_-@_-</c:formatCode>
                <c:ptCount val="5"/>
                <c:pt idx="1">
                  <c:v>13715.4</c:v>
                </c:pt>
                <c:pt idx="2">
                  <c:v>15221.3</c:v>
                </c:pt>
                <c:pt idx="3">
                  <c:v>16929.900000000001</c:v>
                </c:pt>
                <c:pt idx="4">
                  <c:v>18512.2</c:v>
                </c:pt>
              </c:numCache>
            </c:numRef>
          </c:val>
          <c:smooth val="0"/>
          <c:extLst>
            <c:ext xmlns:c16="http://schemas.microsoft.com/office/drawing/2014/chart" uri="{C3380CC4-5D6E-409C-BE32-E72D297353CC}">
              <c16:uniqueId val="{00000002-0CA7-4D8B-B0A1-09DD720D9BA4}"/>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7354305955213971"/>
              <c:y val="0.753922499471973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a:t>
            </a:r>
            <a:r>
              <a:rPr lang="en-AU" baseline="0"/>
              <a:t> a</a:t>
            </a:r>
            <a:r>
              <a:rPr lang="en-AU"/>
              <a:t>llied dental</a:t>
            </a:r>
            <a:r>
              <a:rPr lang="en-AU" baseline="0"/>
              <a:t> practitioners</a:t>
            </a:r>
            <a:r>
              <a:rPr lang="en-AU"/>
              <a:t>: National</a:t>
            </a:r>
            <a:r>
              <a:rPr lang="en-AU" baseline="0"/>
              <a:t> supply</a:t>
            </a:r>
            <a:r>
              <a:rPr lang="en-AU"/>
              <a:t>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(total)'!$C$10:$N$10</c15:sqref>
                  </c15:fullRef>
                </c:ext>
              </c:extLst>
              <c:f>('Allied Dental (total)'!$C$10,'Allied Dental (total)'!$H$10,'Allied Dental (total)'!$L$10:$N$10)</c:f>
              <c:numCache>
                <c:formatCode>_-* #,##0_-;\-* #,##0_-;_-* "-"??_-;_-@_-</c:formatCode>
                <c:ptCount val="5"/>
                <c:pt idx="0">
                  <c:v>5483</c:v>
                </c:pt>
                <c:pt idx="1">
                  <c:v>6336.2999999999993</c:v>
                </c:pt>
                <c:pt idx="2">
                  <c:v>7008.8000000000011</c:v>
                </c:pt>
                <c:pt idx="3">
                  <c:v>7728.5</c:v>
                </c:pt>
                <c:pt idx="4">
                  <c:v>8367.4</c:v>
                </c:pt>
              </c:numCache>
            </c:numRef>
          </c:val>
          <c:smooth val="0"/>
          <c:extLst>
            <c:ext xmlns:c16="http://schemas.microsoft.com/office/drawing/2014/chart" uri="{C3380CC4-5D6E-409C-BE32-E72D297353CC}">
              <c16:uniqueId val="{00000000-2A85-4397-A3B3-4618D12C70E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(total)'!$C$17:$N$17</c15:sqref>
                  </c15:fullRef>
                </c:ext>
              </c:extLst>
              <c:f>('Allied Dental (total)'!$C$17,'Allied Dental (total)'!$H$17,'Allied Dental (total)'!$L$17:$N$17)</c:f>
              <c:numCache>
                <c:formatCode>_-* #,##0_-;\-* #,##0_-;_-* "-"??_-;_-@_-</c:formatCode>
                <c:ptCount val="5"/>
                <c:pt idx="1">
                  <c:v>6486.71</c:v>
                </c:pt>
                <c:pt idx="2">
                  <c:v>7623.26</c:v>
                </c:pt>
                <c:pt idx="3">
                  <c:v>8651.5999999999985</c:v>
                </c:pt>
                <c:pt idx="4">
                  <c:v>9220.119999999999</c:v>
                </c:pt>
              </c:numCache>
            </c:numRef>
          </c:val>
          <c:smooth val="0"/>
          <c:extLst>
            <c:ext xmlns:c16="http://schemas.microsoft.com/office/drawing/2014/chart" uri="{C3380CC4-5D6E-409C-BE32-E72D297353CC}">
              <c16:uniqueId val="{00000001-2A85-4397-A3B3-4618D12C70E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latin typeface="+mn-lt"/>
                <a:ea typeface="+mn-ea"/>
                <a:cs typeface="+mn-cs"/>
              </a:rPr>
              <a:t>FTE allied dental practitioners: </a:t>
            </a:r>
            <a:r>
              <a:rPr lang="en-AU" baseline="0"/>
              <a:t>National supply vs demand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(total)'!$C$49:$N$49</c15:sqref>
                  </c15:fullRef>
                </c:ext>
              </c:extLst>
              <c:f>('Allied Dental (total)'!$C$49,'Allied Dental (total)'!$H$49,'Allied Dental (total)'!$L$49:$N$49)</c:f>
              <c:numCache>
                <c:formatCode>_-* #,##0.0_-;\-* #,##0.0_-;_-* "-"??_-;_-@_-</c:formatCode>
                <c:ptCount val="5"/>
                <c:pt idx="0">
                  <c:v>4572.0658000000003</c:v>
                </c:pt>
                <c:pt idx="1">
                  <c:v>5208.6309500000007</c:v>
                </c:pt>
                <c:pt idx="2">
                  <c:v>5667.8611700000001</c:v>
                </c:pt>
                <c:pt idx="3">
                  <c:v>6209.9955</c:v>
                </c:pt>
                <c:pt idx="4">
                  <c:v>6732.3709999999992</c:v>
                </c:pt>
              </c:numCache>
            </c:numRef>
          </c:val>
          <c:smooth val="0"/>
          <c:extLst>
            <c:ext xmlns:c16="http://schemas.microsoft.com/office/drawing/2014/chart" uri="{C3380CC4-5D6E-409C-BE32-E72D297353CC}">
              <c16:uniqueId val="{00000000-BFD3-4AE4-B33E-FFA40313A90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(total)'!$C$56:$N$56</c15:sqref>
                  </c15:fullRef>
                </c:ext>
              </c:extLst>
              <c:f>('Allied Dental (total)'!$C$56,'Allied Dental (total)'!$H$56,'Allied Dental (total)'!$L$56:$N$56)</c:f>
              <c:numCache>
                <c:formatCode>_-* #,##0.0_-;\-* #,##0.0_-;_-* "-"??_-;_-@_-</c:formatCode>
                <c:ptCount val="5"/>
                <c:pt idx="1">
                  <c:v>5339.8</c:v>
                </c:pt>
                <c:pt idx="2">
                  <c:v>6202.2999999999993</c:v>
                </c:pt>
                <c:pt idx="3">
                  <c:v>7012.5</c:v>
                </c:pt>
                <c:pt idx="4">
                  <c:v>7495.2999999999993</c:v>
                </c:pt>
              </c:numCache>
            </c:numRef>
          </c:val>
          <c:smooth val="0"/>
          <c:extLst>
            <c:ext xmlns:c16="http://schemas.microsoft.com/office/drawing/2014/chart" uri="{C3380CC4-5D6E-409C-BE32-E72D297353CC}">
              <c16:uniqueId val="{00000001-BFD3-4AE4-B33E-FFA40313A90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Number of allied dental practitioners in public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(total)'!$C$19:$N$19</c15:sqref>
                  </c15:fullRef>
                </c:ext>
              </c:extLst>
              <c:f>('Allied Dental (total)'!$C$19,'Allied Dental (total)'!$H$19,'Allied Dental (total)'!$L$19:$N$19)</c:f>
              <c:numCache>
                <c:formatCode>_-* #,##0_-;\-* #,##0_-;_-* "-"??_-;_-@_-</c:formatCode>
                <c:ptCount val="5"/>
                <c:pt idx="0">
                  <c:v>1467</c:v>
                </c:pt>
                <c:pt idx="1">
                  <c:v>1305.2</c:v>
                </c:pt>
                <c:pt idx="2">
                  <c:v>1205.8999999999999</c:v>
                </c:pt>
                <c:pt idx="3">
                  <c:v>1178.5</c:v>
                </c:pt>
                <c:pt idx="4">
                  <c:v>1237.8</c:v>
                </c:pt>
              </c:numCache>
            </c:numRef>
          </c:val>
          <c:smooth val="0"/>
          <c:extLst>
            <c:ext xmlns:c16="http://schemas.microsoft.com/office/drawing/2014/chart" uri="{C3380CC4-5D6E-409C-BE32-E72D297353CC}">
              <c16:uniqueId val="{00000000-0684-45D5-AD6D-E53FC707233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(total)'!$C$29:$N$29</c15:sqref>
                  </c15:fullRef>
                </c:ext>
              </c:extLst>
              <c:f>('Allied Dental (total)'!$C$29,'Allied Dental (total)'!$H$29,'Allied Dental (total)'!$L$29:$N$29)</c:f>
              <c:numCache>
                <c:formatCode>_-* #,##0_-;\-* #,##0_-;_-* "-"??_-;_-@_-</c:formatCode>
                <c:ptCount val="5"/>
                <c:pt idx="1">
                  <c:v>1377.5900000000001</c:v>
                </c:pt>
                <c:pt idx="2">
                  <c:v>1611.41</c:v>
                </c:pt>
                <c:pt idx="3">
                  <c:v>1828.25</c:v>
                </c:pt>
                <c:pt idx="4">
                  <c:v>1954.67</c:v>
                </c:pt>
              </c:numCache>
            </c:numRef>
          </c:val>
          <c:smooth val="0"/>
          <c:extLst>
            <c:ext xmlns:c16="http://schemas.microsoft.com/office/drawing/2014/chart" uri="{C3380CC4-5D6E-409C-BE32-E72D297353CC}">
              <c16:uniqueId val="{00000001-0684-45D5-AD6D-E53FC707233D}"/>
            </c:ext>
          </c:extLst>
        </c:ser>
        <c:ser>
          <c:idx val="2"/>
          <c:order val="2"/>
          <c:tx>
            <c:strRef>
              <c:f>'Allied Dental (total)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(total)'!$C$31:$N$31</c15:sqref>
                  </c15:fullRef>
                </c:ext>
              </c:extLst>
              <c:f>('Allied Dental (total)'!$C$31,'Allied Dental (total)'!$H$31,'Allied Dental (total)'!$L$31:$N$31)</c:f>
              <c:numCache>
                <c:formatCode>_-* #,##0_-;\-* #,##0_-;_-* "-"??_-;_-@_-</c:formatCode>
                <c:ptCount val="5"/>
                <c:pt idx="1">
                  <c:v>2333.9299999999998</c:v>
                </c:pt>
                <c:pt idx="2">
                  <c:v>2721.6499999999996</c:v>
                </c:pt>
                <c:pt idx="3">
                  <c:v>3085.6</c:v>
                </c:pt>
                <c:pt idx="4">
                  <c:v>3303.67</c:v>
                </c:pt>
              </c:numCache>
            </c:numRef>
          </c:val>
          <c:smooth val="0"/>
          <c:extLst>
            <c:ext xmlns:c16="http://schemas.microsoft.com/office/drawing/2014/chart" uri="{C3380CC4-5D6E-409C-BE32-E72D297353CC}">
              <c16:uniqueId val="{00000002-0684-45D5-AD6D-E53FC707233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FTE allied dental practitioners in public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(total)'!$C$58:$N$58</c15:sqref>
                  </c15:fullRef>
                </c:ext>
              </c:extLst>
              <c:f>('Allied Dental (total)'!$C$58,'Allied Dental (total)'!$H$58,'Allied Dental (total)'!$L$58:$N$58)</c:f>
              <c:numCache>
                <c:formatCode>_-* #,##0.0_-;\-* #,##0.0_-;_-* "-"??_-;_-@_-</c:formatCode>
                <c:ptCount val="5"/>
                <c:pt idx="0">
                  <c:v>1117.3209999999999</c:v>
                </c:pt>
                <c:pt idx="1">
                  <c:v>980.81118000000004</c:v>
                </c:pt>
                <c:pt idx="2">
                  <c:v>887.38096999999993</c:v>
                </c:pt>
                <c:pt idx="3">
                  <c:v>858.49547000000007</c:v>
                </c:pt>
                <c:pt idx="4">
                  <c:v>901.54755999999998</c:v>
                </c:pt>
              </c:numCache>
            </c:numRef>
          </c:val>
          <c:smooth val="0"/>
          <c:extLst>
            <c:ext xmlns:c16="http://schemas.microsoft.com/office/drawing/2014/chart" uri="{C3380CC4-5D6E-409C-BE32-E72D297353CC}">
              <c16:uniqueId val="{00000000-6CCE-466E-850D-3BD665274870}"/>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(total)'!$C$68:$N$68</c15:sqref>
                  </c15:fullRef>
                </c:ext>
              </c:extLst>
              <c:f>('Allied Dental (total)'!$C$68,'Allied Dental (total)'!$H$68,'Allied Dental (total)'!$L$68:$N$68)</c:f>
              <c:numCache>
                <c:formatCode>_-* #,##0.0_-;\-* #,##0.0_-;_-* "-"??_-;_-@_-</c:formatCode>
                <c:ptCount val="5"/>
                <c:pt idx="1">
                  <c:v>1035.5999999999999</c:v>
                </c:pt>
                <c:pt idx="2">
                  <c:v>1185.9000000000001</c:v>
                </c:pt>
                <c:pt idx="3">
                  <c:v>1330.9</c:v>
                </c:pt>
                <c:pt idx="4">
                  <c:v>1422.9</c:v>
                </c:pt>
              </c:numCache>
            </c:numRef>
          </c:val>
          <c:smooth val="0"/>
          <c:extLst>
            <c:ext xmlns:c16="http://schemas.microsoft.com/office/drawing/2014/chart" uri="{C3380CC4-5D6E-409C-BE32-E72D297353CC}">
              <c16:uniqueId val="{00000001-6CCE-466E-850D-3BD665274870}"/>
            </c:ext>
          </c:extLst>
        </c:ser>
        <c:ser>
          <c:idx val="2"/>
          <c:order val="2"/>
          <c:tx>
            <c:strRef>
              <c:f>'Allied Dental (total)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(total)'!$C$70:$N$70</c15:sqref>
                  </c15:fullRef>
                </c:ext>
              </c:extLst>
              <c:f>('Allied Dental (total)'!$C$70,'Allied Dental (total)'!$H$70,'Allied Dental (total)'!$L$70:$N$70)</c:f>
              <c:numCache>
                <c:formatCode>_-* #,##0.0_-;\-* #,##0.0_-;_-* "-"??_-;_-@_-</c:formatCode>
                <c:ptCount val="5"/>
                <c:pt idx="1">
                  <c:v>1756.1999999999998</c:v>
                </c:pt>
                <c:pt idx="2">
                  <c:v>2005.1</c:v>
                </c:pt>
                <c:pt idx="3">
                  <c:v>2248</c:v>
                </c:pt>
                <c:pt idx="4">
                  <c:v>2406.8000000000002</c:v>
                </c:pt>
              </c:numCache>
            </c:numRef>
          </c:val>
          <c:smooth val="0"/>
          <c:extLst>
            <c:ext xmlns:c16="http://schemas.microsoft.com/office/drawing/2014/chart" uri="{C3380CC4-5D6E-409C-BE32-E72D297353CC}">
              <c16:uniqueId val="{00000002-6CCE-466E-850D-3BD665274870}"/>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Number of allied dental practitioners in private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(total)'!$C$33:$N$33</c15:sqref>
                  </c15:fullRef>
                </c:ext>
              </c:extLst>
              <c:f>('Allied Dental (total)'!$C$33,'Allied Dental (total)'!$H$33,'Allied Dental (total)'!$L$33:$N$33)</c:f>
              <c:numCache>
                <c:formatCode>_-* #,##0_-;\-* #,##0_-;_-* "-"??_-;_-@_-</c:formatCode>
                <c:ptCount val="5"/>
                <c:pt idx="0">
                  <c:v>4351</c:v>
                </c:pt>
                <c:pt idx="1">
                  <c:v>5345.1</c:v>
                </c:pt>
                <c:pt idx="2">
                  <c:v>6108</c:v>
                </c:pt>
                <c:pt idx="3">
                  <c:v>6860.9</c:v>
                </c:pt>
                <c:pt idx="4">
                  <c:v>7469.3</c:v>
                </c:pt>
              </c:numCache>
            </c:numRef>
          </c:val>
          <c:smooth val="0"/>
          <c:extLst>
            <c:ext xmlns:c16="http://schemas.microsoft.com/office/drawing/2014/chart" uri="{C3380CC4-5D6E-409C-BE32-E72D297353CC}">
              <c16:uniqueId val="{00000000-7C00-4D09-BD0E-0B99A4F9834E}"/>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(total)'!$C$43:$N$43</c15:sqref>
                  </c15:fullRef>
                </c:ext>
              </c:extLst>
              <c:f>('Allied Dental (total)'!$C$43,'Allied Dental (total)'!$H$43,'Allied Dental (total)'!$L$43:$N$43)</c:f>
              <c:numCache>
                <c:formatCode>_-* #,##0_-;\-* #,##0_-;_-* "-"??_-;_-@_-</c:formatCode>
                <c:ptCount val="5"/>
                <c:pt idx="1">
                  <c:v>5433.21</c:v>
                </c:pt>
                <c:pt idx="2">
                  <c:v>6363.7800000000007</c:v>
                </c:pt>
                <c:pt idx="3">
                  <c:v>7207.66</c:v>
                </c:pt>
                <c:pt idx="4">
                  <c:v>7682.33</c:v>
                </c:pt>
              </c:numCache>
            </c:numRef>
          </c:val>
          <c:smooth val="0"/>
          <c:extLst>
            <c:ext xmlns:c16="http://schemas.microsoft.com/office/drawing/2014/chart" uri="{C3380CC4-5D6E-409C-BE32-E72D297353CC}">
              <c16:uniqueId val="{00000001-7C00-4D09-BD0E-0B99A4F9834E}"/>
            </c:ext>
          </c:extLst>
        </c:ser>
        <c:ser>
          <c:idx val="2"/>
          <c:order val="2"/>
          <c:tx>
            <c:strRef>
              <c:f>'Allied Dental (total)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(total)'!$C$45:$N$45</c15:sqref>
                  </c15:fullRef>
                </c:ext>
              </c:extLst>
              <c:f>('Allied Dental (total)'!$C$45,'Allied Dental (total)'!$H$45,'Allied Dental (total)'!$L$45:$N$45)</c:f>
              <c:numCache>
                <c:formatCode>_-* #,##0_-;\-* #,##0_-;_-* "-"??_-;_-@_-</c:formatCode>
                <c:ptCount val="5"/>
                <c:pt idx="1">
                  <c:v>4867.54</c:v>
                </c:pt>
                <c:pt idx="2">
                  <c:v>5792.57</c:v>
                </c:pt>
                <c:pt idx="3">
                  <c:v>6634.87</c:v>
                </c:pt>
                <c:pt idx="4">
                  <c:v>7109.7</c:v>
                </c:pt>
              </c:numCache>
            </c:numRef>
          </c:val>
          <c:smooth val="0"/>
          <c:extLst>
            <c:ext xmlns:c16="http://schemas.microsoft.com/office/drawing/2014/chart" uri="{C3380CC4-5D6E-409C-BE32-E72D297353CC}">
              <c16:uniqueId val="{00000002-7C00-4D09-BD0E-0B99A4F9834E}"/>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allied dental practitioners in private sector: National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(total)'!$C$72:$N$72</c15:sqref>
                  </c15:fullRef>
                </c:ext>
              </c:extLst>
              <c:f>('Allied Dental (total)'!$C$72,'Allied Dental (total)'!$H$72,'Allied Dental (total)'!$L$72:$N$72)</c:f>
              <c:numCache>
                <c:formatCode>_-* #,##0.0_-;\-* #,##0.0_-;_-* "-"??_-;_-@_-</c:formatCode>
                <c:ptCount val="5"/>
                <c:pt idx="0">
                  <c:v>3454.7447999999995</c:v>
                </c:pt>
                <c:pt idx="1">
                  <c:v>4227.8198200000006</c:v>
                </c:pt>
                <c:pt idx="2">
                  <c:v>4780.4802300000001</c:v>
                </c:pt>
                <c:pt idx="3">
                  <c:v>5351.5000600000003</c:v>
                </c:pt>
                <c:pt idx="4">
                  <c:v>5830.8234499999999</c:v>
                </c:pt>
              </c:numCache>
            </c:numRef>
          </c:val>
          <c:smooth val="0"/>
          <c:extLst>
            <c:ext xmlns:c16="http://schemas.microsoft.com/office/drawing/2014/chart" uri="{C3380CC4-5D6E-409C-BE32-E72D297353CC}">
              <c16:uniqueId val="{00000000-C2BE-4C48-9DD5-5524AF7D9B0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(total)'!$C$82:$N$82</c15:sqref>
                  </c15:fullRef>
                </c:ext>
              </c:extLst>
              <c:f>('Allied Dental (total)'!$C$82,'Allied Dental (total)'!$H$82,'Allied Dental (total)'!$L$82:$N$82)</c:f>
              <c:numCache>
                <c:formatCode>_-* #,##0.0_-;\-* #,##0.0_-;_-* "-"??_-;_-@_-</c:formatCode>
                <c:ptCount val="5"/>
                <c:pt idx="1">
                  <c:v>4304.2000000000007</c:v>
                </c:pt>
                <c:pt idx="2">
                  <c:v>5016.3999999999996</c:v>
                </c:pt>
                <c:pt idx="3">
                  <c:v>5681.6</c:v>
                </c:pt>
                <c:pt idx="4">
                  <c:v>6072.1</c:v>
                </c:pt>
              </c:numCache>
            </c:numRef>
          </c:val>
          <c:smooth val="0"/>
          <c:extLst>
            <c:ext xmlns:c16="http://schemas.microsoft.com/office/drawing/2014/chart" uri="{C3380CC4-5D6E-409C-BE32-E72D297353CC}">
              <c16:uniqueId val="{00000001-C2BE-4C48-9DD5-5524AF7D9B0D}"/>
            </c:ext>
          </c:extLst>
        </c:ser>
        <c:ser>
          <c:idx val="2"/>
          <c:order val="2"/>
          <c:tx>
            <c:strRef>
              <c:f>'Allied Dental (total)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(total)'!$C$84:$N$84</c15:sqref>
                  </c15:fullRef>
                </c:ext>
              </c:extLst>
              <c:f>('Allied Dental (total)'!$C$84,'Allied Dental (total)'!$H$84,'Allied Dental (total)'!$L$84:$N$84)</c:f>
              <c:numCache>
                <c:formatCode>_-* #,##0.0_-;\-* #,##0.0_-;_-* "-"??_-;_-@_-</c:formatCode>
                <c:ptCount val="5"/>
                <c:pt idx="1">
                  <c:v>3864</c:v>
                </c:pt>
                <c:pt idx="2">
                  <c:v>4576.3999999999996</c:v>
                </c:pt>
                <c:pt idx="3">
                  <c:v>5241.6000000000004</c:v>
                </c:pt>
                <c:pt idx="4">
                  <c:v>5632.1</c:v>
                </c:pt>
              </c:numCache>
            </c:numRef>
          </c:val>
          <c:smooth val="0"/>
          <c:extLst>
            <c:ext xmlns:c16="http://schemas.microsoft.com/office/drawing/2014/chart" uri="{C3380CC4-5D6E-409C-BE32-E72D297353CC}">
              <c16:uniqueId val="{00000002-C2BE-4C48-9DD5-5524AF7D9B0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image" Target="../media/image5.png"/><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image" Target="../media/image5.png"/><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1</xdr:row>
      <xdr:rowOff>28575</xdr:rowOff>
    </xdr:from>
    <xdr:to>
      <xdr:col>1</xdr:col>
      <xdr:colOff>2687215</xdr:colOff>
      <xdr:row>4</xdr:row>
      <xdr:rowOff>676</xdr:rowOff>
    </xdr:to>
    <xdr:pic>
      <xdr:nvPicPr>
        <xdr:cNvPr id="2" name="Picture 1">
          <a:extLst>
            <a:ext uri="{FF2B5EF4-FFF2-40B4-BE49-F238E27FC236}">
              <a16:creationId xmlns:a16="http://schemas.microsoft.com/office/drawing/2014/main" id="{5AE0F7E4-3DB4-44B5-BDC2-2C947A84F9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7150" y="209550"/>
          <a:ext cx="2877715" cy="457876"/>
        </a:xfrm>
        <a:prstGeom prst="rect">
          <a:avLst/>
        </a:prstGeom>
      </xdr:spPr>
    </xdr:pic>
    <xdr:clientData/>
  </xdr:twoCellAnchor>
  <xdr:twoCellAnchor editAs="oneCell">
    <xdr:from>
      <xdr:col>1</xdr:col>
      <xdr:colOff>0</xdr:colOff>
      <xdr:row>5</xdr:row>
      <xdr:rowOff>0</xdr:rowOff>
    </xdr:from>
    <xdr:to>
      <xdr:col>1</xdr:col>
      <xdr:colOff>2806700</xdr:colOff>
      <xdr:row>6</xdr:row>
      <xdr:rowOff>19050</xdr:rowOff>
    </xdr:to>
    <xdr:pic>
      <xdr:nvPicPr>
        <xdr:cNvPr id="4" name="Picture 3">
          <a:extLst>
            <a:ext uri="{FF2B5EF4-FFF2-40B4-BE49-F238E27FC236}">
              <a16:creationId xmlns:a16="http://schemas.microsoft.com/office/drawing/2014/main" id="{4A77DB11-8790-4819-87D4-42238A8739D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57175" y="828675"/>
          <a:ext cx="2806700"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21763</xdr:colOff>
      <xdr:row>3</xdr:row>
      <xdr:rowOff>168845</xdr:rowOff>
    </xdr:to>
    <xdr:pic>
      <xdr:nvPicPr>
        <xdr:cNvPr id="3" name="Picture 2">
          <a:extLst>
            <a:ext uri="{FF2B5EF4-FFF2-40B4-BE49-F238E27FC236}">
              <a16:creationId xmlns:a16="http://schemas.microsoft.com/office/drawing/2014/main" id="{94F4D748-7866-6F47-41C9-418A3DC5E266}"/>
            </a:ext>
          </a:extLst>
        </xdr:cNvPr>
        <xdr:cNvPicPr>
          <a:picLocks noChangeAspect="1"/>
        </xdr:cNvPicPr>
      </xdr:nvPicPr>
      <xdr:blipFill>
        <a:blip xmlns:r="http://schemas.openxmlformats.org/officeDocument/2006/relationships" r:embed="rId1"/>
        <a:stretch>
          <a:fillRect/>
        </a:stretch>
      </xdr:blipFill>
      <xdr:spPr>
        <a:xfrm>
          <a:off x="298450" y="203200"/>
          <a:ext cx="3462828" cy="7193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AA8F0A6F-2633-4E2D-8F97-A09727AC1C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FCEDE618-743F-4872-BA28-A3ECE622BB93}"/>
            </a:ext>
            <a:ext uri="{147F2762-F138-4A5C-976F-8EAC2B608ADB}">
              <a16:predDERef xmlns:a16="http://schemas.microsoft.com/office/drawing/2014/main" pred="{AA8F0A6F-2633-4E2D-8F97-A09727AC1CF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132470</xdr:colOff>
      <xdr:row>0</xdr:row>
      <xdr:rowOff>239858</xdr:rowOff>
    </xdr:from>
    <xdr:to>
      <xdr:col>1</xdr:col>
      <xdr:colOff>2721260</xdr:colOff>
      <xdr:row>3</xdr:row>
      <xdr:rowOff>104009</xdr:rowOff>
    </xdr:to>
    <xdr:pic>
      <xdr:nvPicPr>
        <xdr:cNvPr id="3" name="Picture 2">
          <a:extLst>
            <a:ext uri="{FF2B5EF4-FFF2-40B4-BE49-F238E27FC236}">
              <a16:creationId xmlns:a16="http://schemas.microsoft.com/office/drawing/2014/main" id="{EB42425A-5BB8-4F5F-97A9-9547927BC2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2470" y="239858"/>
          <a:ext cx="2884065" cy="454701"/>
        </a:xfrm>
        <a:prstGeom prst="rect">
          <a:avLst/>
        </a:prstGeom>
      </xdr:spPr>
    </xdr:pic>
    <xdr:clientData/>
  </xdr:twoCellAnchor>
  <xdr:twoCellAnchor>
    <xdr:from>
      <xdr:col>3</xdr:col>
      <xdr:colOff>131443</xdr:colOff>
      <xdr:row>0</xdr:row>
      <xdr:rowOff>259600</xdr:rowOff>
    </xdr:from>
    <xdr:to>
      <xdr:col>13</xdr:col>
      <xdr:colOff>601344</xdr:colOff>
      <xdr:row>4</xdr:row>
      <xdr:rowOff>59423</xdr:rowOff>
    </xdr:to>
    <xdr:sp macro="" textlink="">
      <xdr:nvSpPr>
        <xdr:cNvPr id="4" name="TextBox 3">
          <a:extLst>
            <a:ext uri="{FF2B5EF4-FFF2-40B4-BE49-F238E27FC236}">
              <a16:creationId xmlns:a16="http://schemas.microsoft.com/office/drawing/2014/main" id="{911687D8-1DCA-40B2-8669-3901BB91FB19}"/>
            </a:ext>
          </a:extLst>
        </xdr:cNvPr>
        <xdr:cNvSpPr txBox="1"/>
      </xdr:nvSpPr>
      <xdr:spPr>
        <a:xfrm>
          <a:off x="4160518" y="259600"/>
          <a:ext cx="8185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National</a:t>
          </a:r>
        </a:p>
      </xdr:txBody>
    </xdr:sp>
    <xdr:clientData/>
  </xdr:twoCellAnchor>
  <xdr:twoCellAnchor editAs="oneCell">
    <xdr:from>
      <xdr:col>1</xdr:col>
      <xdr:colOff>0</xdr:colOff>
      <xdr:row>5</xdr:row>
      <xdr:rowOff>0</xdr:rowOff>
    </xdr:from>
    <xdr:to>
      <xdr:col>1</xdr:col>
      <xdr:colOff>2844800</xdr:colOff>
      <xdr:row>6</xdr:row>
      <xdr:rowOff>19050</xdr:rowOff>
    </xdr:to>
    <xdr:pic>
      <xdr:nvPicPr>
        <xdr:cNvPr id="2" name="Picture 1">
          <a:extLst>
            <a:ext uri="{FF2B5EF4-FFF2-40B4-BE49-F238E27FC236}">
              <a16:creationId xmlns:a16="http://schemas.microsoft.com/office/drawing/2014/main" id="{2E6F8734-ADF8-4DE6-A81B-98DB368FA31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14400"/>
          <a:ext cx="29495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114041</xdr:colOff>
      <xdr:row>1</xdr:row>
      <xdr:rowOff>30308</xdr:rowOff>
    </xdr:from>
    <xdr:to>
      <xdr:col>4</xdr:col>
      <xdr:colOff>268694</xdr:colOff>
      <xdr:row>3</xdr:row>
      <xdr:rowOff>121789</xdr:rowOff>
    </xdr:to>
    <xdr:pic>
      <xdr:nvPicPr>
        <xdr:cNvPr id="2" name="Picture 1">
          <a:extLst>
            <a:ext uri="{FF2B5EF4-FFF2-40B4-BE49-F238E27FC236}">
              <a16:creationId xmlns:a16="http://schemas.microsoft.com/office/drawing/2014/main" id="{0D40CACB-2493-4492-94A9-EF65A8B20A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4041" y="297008"/>
          <a:ext cx="2593053" cy="418506"/>
        </a:xfrm>
        <a:prstGeom prst="rect">
          <a:avLst/>
        </a:prstGeom>
      </xdr:spPr>
    </xdr:pic>
    <xdr:clientData/>
  </xdr:twoCellAnchor>
  <xdr:twoCellAnchor>
    <xdr:from>
      <xdr:col>5</xdr:col>
      <xdr:colOff>369568</xdr:colOff>
      <xdr:row>0</xdr:row>
      <xdr:rowOff>248805</xdr:rowOff>
    </xdr:from>
    <xdr:to>
      <xdr:col>16</xdr:col>
      <xdr:colOff>220344</xdr:colOff>
      <xdr:row>4</xdr:row>
      <xdr:rowOff>58153</xdr:rowOff>
    </xdr:to>
    <xdr:sp macro="" textlink="">
      <xdr:nvSpPr>
        <xdr:cNvPr id="3" name="TextBox 2">
          <a:extLst>
            <a:ext uri="{FF2B5EF4-FFF2-40B4-BE49-F238E27FC236}">
              <a16:creationId xmlns:a16="http://schemas.microsoft.com/office/drawing/2014/main" id="{95D06BE5-8D03-4231-ACFB-B872B7EDB915}"/>
            </a:ext>
          </a:extLst>
        </xdr:cNvPr>
        <xdr:cNvSpPr txBox="1"/>
      </xdr:nvSpPr>
      <xdr:spPr>
        <a:xfrm>
          <a:off x="3417568" y="248805"/>
          <a:ext cx="6556376"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National</a:t>
          </a:r>
        </a:p>
      </xdr:txBody>
    </xdr:sp>
    <xdr:clientData/>
  </xdr:twoCellAnchor>
  <xdr:twoCellAnchor>
    <xdr:from>
      <xdr:col>0</xdr:col>
      <xdr:colOff>15874</xdr:colOff>
      <xdr:row>8</xdr:row>
      <xdr:rowOff>55880</xdr:rowOff>
    </xdr:from>
    <xdr:to>
      <xdr:col>10</xdr:col>
      <xdr:colOff>7620</xdr:colOff>
      <xdr:row>22</xdr:row>
      <xdr:rowOff>59055</xdr:rowOff>
    </xdr:to>
    <xdr:graphicFrame macro="">
      <xdr:nvGraphicFramePr>
        <xdr:cNvPr id="10" name="Chart 3">
          <a:extLst>
            <a:ext uri="{FF2B5EF4-FFF2-40B4-BE49-F238E27FC236}">
              <a16:creationId xmlns:a16="http://schemas.microsoft.com/office/drawing/2014/main" id="{D396AE87-1916-4EA8-B63B-69FDF7D78BD8}"/>
            </a:ext>
            <a:ext uri="{147F2762-F138-4A5C-976F-8EAC2B608ADB}">
              <a16:predDERef xmlns:a16="http://schemas.microsoft.com/office/drawing/2014/main" pred="{95D06BE5-8D03-4231-ACFB-B872B7EDB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63500</xdr:colOff>
      <xdr:row>8</xdr:row>
      <xdr:rowOff>85725</xdr:rowOff>
    </xdr:from>
    <xdr:to>
      <xdr:col>19</xdr:col>
      <xdr:colOff>586740</xdr:colOff>
      <xdr:row>22</xdr:row>
      <xdr:rowOff>76200</xdr:rowOff>
    </xdr:to>
    <xdr:graphicFrame macro="">
      <xdr:nvGraphicFramePr>
        <xdr:cNvPr id="14" name="Chart 4">
          <a:extLst>
            <a:ext uri="{FF2B5EF4-FFF2-40B4-BE49-F238E27FC236}">
              <a16:creationId xmlns:a16="http://schemas.microsoft.com/office/drawing/2014/main" id="{6D6E0C97-376A-45D2-879C-6E0198C165BF}"/>
            </a:ext>
            <a:ext uri="{147F2762-F138-4A5C-976F-8EAC2B608ADB}">
              <a16:predDERef xmlns:a16="http://schemas.microsoft.com/office/drawing/2014/main" pred="{D396AE87-1916-4EA8-B63B-69FDF7D78B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8890</xdr:colOff>
      <xdr:row>22</xdr:row>
      <xdr:rowOff>98425</xdr:rowOff>
    </xdr:from>
    <xdr:to>
      <xdr:col>10</xdr:col>
      <xdr:colOff>7620</xdr:colOff>
      <xdr:row>36</xdr:row>
      <xdr:rowOff>63500</xdr:rowOff>
    </xdr:to>
    <xdr:graphicFrame macro="">
      <xdr:nvGraphicFramePr>
        <xdr:cNvPr id="15" name="Chart 5">
          <a:extLst>
            <a:ext uri="{FF2B5EF4-FFF2-40B4-BE49-F238E27FC236}">
              <a16:creationId xmlns:a16="http://schemas.microsoft.com/office/drawing/2014/main" id="{189F66CC-F8BC-45AD-93D2-553BCC46781F}"/>
            </a:ext>
            <a:ext uri="{147F2762-F138-4A5C-976F-8EAC2B608ADB}">
              <a16:predDERef xmlns:a16="http://schemas.microsoft.com/office/drawing/2014/main" pred="{6D6E0C97-376A-45D2-879C-6E0198C165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66040</xdr:colOff>
      <xdr:row>22</xdr:row>
      <xdr:rowOff>100965</xdr:rowOff>
    </xdr:from>
    <xdr:to>
      <xdr:col>19</xdr:col>
      <xdr:colOff>601980</xdr:colOff>
      <xdr:row>36</xdr:row>
      <xdr:rowOff>66040</xdr:rowOff>
    </xdr:to>
    <xdr:graphicFrame macro="">
      <xdr:nvGraphicFramePr>
        <xdr:cNvPr id="16" name="Chart 6">
          <a:extLst>
            <a:ext uri="{FF2B5EF4-FFF2-40B4-BE49-F238E27FC236}">
              <a16:creationId xmlns:a16="http://schemas.microsoft.com/office/drawing/2014/main" id="{6D6F4056-9A6F-4A3C-8E1E-819EE82CAAF0}"/>
            </a:ext>
            <a:ext uri="{147F2762-F138-4A5C-976F-8EAC2B608ADB}">
              <a16:predDERef xmlns:a16="http://schemas.microsoft.com/office/drawing/2014/main" pred="{189F66CC-F8BC-45AD-93D2-553BCC4678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17780</xdr:colOff>
      <xdr:row>36</xdr:row>
      <xdr:rowOff>115570</xdr:rowOff>
    </xdr:from>
    <xdr:to>
      <xdr:col>10</xdr:col>
      <xdr:colOff>15240</xdr:colOff>
      <xdr:row>50</xdr:row>
      <xdr:rowOff>92075</xdr:rowOff>
    </xdr:to>
    <xdr:graphicFrame macro="">
      <xdr:nvGraphicFramePr>
        <xdr:cNvPr id="17" name="Chart 7">
          <a:extLst>
            <a:ext uri="{FF2B5EF4-FFF2-40B4-BE49-F238E27FC236}">
              <a16:creationId xmlns:a16="http://schemas.microsoft.com/office/drawing/2014/main" id="{7B32C63F-0641-4A0B-94EF-CD6B369E1D24}"/>
            </a:ext>
            <a:ext uri="{147F2762-F138-4A5C-976F-8EAC2B608ADB}">
              <a16:predDERef xmlns:a16="http://schemas.microsoft.com/office/drawing/2014/main" pred="{6D6F4056-9A6F-4A3C-8E1E-819EE82CAA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55879</xdr:colOff>
      <xdr:row>36</xdr:row>
      <xdr:rowOff>124460</xdr:rowOff>
    </xdr:from>
    <xdr:to>
      <xdr:col>19</xdr:col>
      <xdr:colOff>605691</xdr:colOff>
      <xdr:row>50</xdr:row>
      <xdr:rowOff>123825</xdr:rowOff>
    </xdr:to>
    <xdr:graphicFrame macro="">
      <xdr:nvGraphicFramePr>
        <xdr:cNvPr id="18" name="Chart 8">
          <a:extLst>
            <a:ext uri="{FF2B5EF4-FFF2-40B4-BE49-F238E27FC236}">
              <a16:creationId xmlns:a16="http://schemas.microsoft.com/office/drawing/2014/main" id="{16E705E8-1ECD-460A-850F-5C19314F2423}"/>
            </a:ext>
            <a:ext uri="{147F2762-F138-4A5C-976F-8EAC2B608ADB}">
              <a16:predDERef xmlns:a16="http://schemas.microsoft.com/office/drawing/2014/main" pred="{7B32C63F-0641-4A0B-94EF-CD6B369E1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361950</xdr:colOff>
      <xdr:row>5</xdr:row>
      <xdr:rowOff>0</xdr:rowOff>
    </xdr:from>
    <xdr:to>
      <xdr:col>5</xdr:col>
      <xdr:colOff>263525</xdr:colOff>
      <xdr:row>6</xdr:row>
      <xdr:rowOff>19050</xdr:rowOff>
    </xdr:to>
    <xdr:pic>
      <xdr:nvPicPr>
        <xdr:cNvPr id="4" name="Picture 3">
          <a:extLst>
            <a:ext uri="{FF2B5EF4-FFF2-40B4-BE49-F238E27FC236}">
              <a16:creationId xmlns:a16="http://schemas.microsoft.com/office/drawing/2014/main" id="{F3416CF9-7859-4F53-A357-E9092457E3FC}"/>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61950" y="914400"/>
          <a:ext cx="29495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126106</xdr:colOff>
      <xdr:row>1</xdr:row>
      <xdr:rowOff>1733</xdr:rowOff>
    </xdr:from>
    <xdr:to>
      <xdr:col>1</xdr:col>
      <xdr:colOff>2735669</xdr:colOff>
      <xdr:row>3</xdr:row>
      <xdr:rowOff>136394</xdr:rowOff>
    </xdr:to>
    <xdr:pic>
      <xdr:nvPicPr>
        <xdr:cNvPr id="2" name="Picture 1">
          <a:extLst>
            <a:ext uri="{FF2B5EF4-FFF2-40B4-BE49-F238E27FC236}">
              <a16:creationId xmlns:a16="http://schemas.microsoft.com/office/drawing/2014/main" id="{92EF2B2B-C858-40C9-BF83-5571B2F2D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6106" y="268433"/>
          <a:ext cx="2895313" cy="458511"/>
        </a:xfrm>
        <a:prstGeom prst="rect">
          <a:avLst/>
        </a:prstGeom>
      </xdr:spPr>
    </xdr:pic>
    <xdr:clientData/>
  </xdr:twoCellAnchor>
  <xdr:twoCellAnchor>
    <xdr:from>
      <xdr:col>3</xdr:col>
      <xdr:colOff>131443</xdr:colOff>
      <xdr:row>1</xdr:row>
      <xdr:rowOff>65925</xdr:rowOff>
    </xdr:from>
    <xdr:to>
      <xdr:col>13</xdr:col>
      <xdr:colOff>598169</xdr:colOff>
      <xdr:row>4</xdr:row>
      <xdr:rowOff>135623</xdr:rowOff>
    </xdr:to>
    <xdr:sp macro="" textlink="">
      <xdr:nvSpPr>
        <xdr:cNvPr id="3" name="TextBox 2">
          <a:extLst>
            <a:ext uri="{FF2B5EF4-FFF2-40B4-BE49-F238E27FC236}">
              <a16:creationId xmlns:a16="http://schemas.microsoft.com/office/drawing/2014/main" id="{FFC47C5D-70F9-43B5-A288-B07300D402AD}"/>
            </a:ext>
          </a:extLst>
        </xdr:cNvPr>
        <xdr:cNvSpPr txBox="1"/>
      </xdr:nvSpPr>
      <xdr:spPr>
        <a:xfrm>
          <a:off x="3503293" y="332625"/>
          <a:ext cx="7832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Workforce &amp; Projections - National</a:t>
          </a:r>
        </a:p>
      </xdr:txBody>
    </xdr:sp>
    <xdr:clientData/>
  </xdr:twoCellAnchor>
  <xdr:twoCellAnchor editAs="oneCell">
    <xdr:from>
      <xdr:col>1</xdr:col>
      <xdr:colOff>0</xdr:colOff>
      <xdr:row>5</xdr:row>
      <xdr:rowOff>0</xdr:rowOff>
    </xdr:from>
    <xdr:to>
      <xdr:col>1</xdr:col>
      <xdr:colOff>2844800</xdr:colOff>
      <xdr:row>6</xdr:row>
      <xdr:rowOff>19050</xdr:rowOff>
    </xdr:to>
    <xdr:pic>
      <xdr:nvPicPr>
        <xdr:cNvPr id="4" name="Picture 3">
          <a:extLst>
            <a:ext uri="{FF2B5EF4-FFF2-40B4-BE49-F238E27FC236}">
              <a16:creationId xmlns:a16="http://schemas.microsoft.com/office/drawing/2014/main" id="{D073E00C-177B-4AAE-B9E2-EB3A087108C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14400"/>
          <a:ext cx="2949575" cy="180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174366</xdr:colOff>
      <xdr:row>0</xdr:row>
      <xdr:rowOff>258908</xdr:rowOff>
    </xdr:from>
    <xdr:to>
      <xdr:col>4</xdr:col>
      <xdr:colOff>322669</xdr:colOff>
      <xdr:row>3</xdr:row>
      <xdr:rowOff>86864</xdr:rowOff>
    </xdr:to>
    <xdr:pic>
      <xdr:nvPicPr>
        <xdr:cNvPr id="2" name="Picture 1">
          <a:extLst>
            <a:ext uri="{FF2B5EF4-FFF2-40B4-BE49-F238E27FC236}">
              <a16:creationId xmlns:a16="http://schemas.microsoft.com/office/drawing/2014/main" id="{88D8D64F-374F-448A-98AD-9E7AF49BA0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4366" y="258908"/>
          <a:ext cx="2586703" cy="415331"/>
        </a:xfrm>
        <a:prstGeom prst="rect">
          <a:avLst/>
        </a:prstGeom>
      </xdr:spPr>
    </xdr:pic>
    <xdr:clientData/>
  </xdr:twoCellAnchor>
  <xdr:twoCellAnchor>
    <xdr:from>
      <xdr:col>6</xdr:col>
      <xdr:colOff>77467</xdr:colOff>
      <xdr:row>1</xdr:row>
      <xdr:rowOff>7505</xdr:rowOff>
    </xdr:from>
    <xdr:to>
      <xdr:col>19</xdr:col>
      <xdr:colOff>79374</xdr:colOff>
      <xdr:row>4</xdr:row>
      <xdr:rowOff>83553</xdr:rowOff>
    </xdr:to>
    <xdr:sp macro="" textlink="">
      <xdr:nvSpPr>
        <xdr:cNvPr id="3" name="TextBox 2">
          <a:extLst>
            <a:ext uri="{FF2B5EF4-FFF2-40B4-BE49-F238E27FC236}">
              <a16:creationId xmlns:a16="http://schemas.microsoft.com/office/drawing/2014/main" id="{2D8A7D2B-56FC-458E-9822-A1A5DC78110A}"/>
            </a:ext>
          </a:extLst>
        </xdr:cNvPr>
        <xdr:cNvSpPr txBox="1"/>
      </xdr:nvSpPr>
      <xdr:spPr>
        <a:xfrm>
          <a:off x="3735067" y="274205"/>
          <a:ext cx="7926707"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a:t>
          </a:r>
          <a:r>
            <a:rPr lang="en-AU" sz="1800" b="1" baseline="0">
              <a:solidFill>
                <a:srgbClr val="E5FDFF"/>
              </a:solidFill>
              <a:latin typeface="Arial" panose="020B0604020202020204" pitchFamily="34" charset="0"/>
              <a:cs typeface="Arial" panose="020B0604020202020204" pitchFamily="34" charset="0"/>
            </a:rPr>
            <a:t> Dental</a:t>
          </a:r>
          <a:r>
            <a:rPr lang="en-AU" sz="1800" b="1">
              <a:solidFill>
                <a:srgbClr val="E5FDFF"/>
              </a:solidFill>
              <a:latin typeface="Arial" panose="020B0604020202020204" pitchFamily="34" charset="0"/>
              <a:cs typeface="Arial" panose="020B0604020202020204" pitchFamily="34" charset="0"/>
            </a:rPr>
            <a:t> Practioner</a:t>
          </a:r>
          <a:r>
            <a:rPr lang="en-AU" sz="1800" b="1" baseline="0">
              <a:solidFill>
                <a:srgbClr val="E5FDFF"/>
              </a:solidFill>
              <a:latin typeface="Arial" panose="020B0604020202020204" pitchFamily="34" charset="0"/>
              <a:cs typeface="Arial" panose="020B0604020202020204" pitchFamily="34" charset="0"/>
            </a:rPr>
            <a:t> </a:t>
          </a:r>
          <a:r>
            <a:rPr lang="en-AU" sz="1800" b="1">
              <a:solidFill>
                <a:srgbClr val="E5FDFF"/>
              </a:solidFill>
              <a:latin typeface="Arial" panose="020B0604020202020204" pitchFamily="34" charset="0"/>
              <a:cs typeface="Arial" panose="020B0604020202020204" pitchFamily="34" charset="0"/>
            </a:rPr>
            <a:t>Workforce &amp; Projections - National</a:t>
          </a:r>
        </a:p>
      </xdr:txBody>
    </xdr:sp>
    <xdr:clientData/>
  </xdr:twoCellAnchor>
  <xdr:twoCellAnchor>
    <xdr:from>
      <xdr:col>0</xdr:col>
      <xdr:colOff>15874</xdr:colOff>
      <xdr:row>8</xdr:row>
      <xdr:rowOff>55880</xdr:rowOff>
    </xdr:from>
    <xdr:to>
      <xdr:col>10</xdr:col>
      <xdr:colOff>7620</xdr:colOff>
      <xdr:row>22</xdr:row>
      <xdr:rowOff>59055</xdr:rowOff>
    </xdr:to>
    <xdr:graphicFrame macro="">
      <xdr:nvGraphicFramePr>
        <xdr:cNvPr id="12" name="Chart 3">
          <a:extLst>
            <a:ext uri="{FF2B5EF4-FFF2-40B4-BE49-F238E27FC236}">
              <a16:creationId xmlns:a16="http://schemas.microsoft.com/office/drawing/2014/main" id="{661252F2-BAA4-43BE-84F9-B2941DD843FD}"/>
            </a:ext>
            <a:ext uri="{147F2762-F138-4A5C-976F-8EAC2B608ADB}">
              <a16:predDERef xmlns:a16="http://schemas.microsoft.com/office/drawing/2014/main" pred="{2D8A7D2B-56FC-458E-9822-A1A5DC7811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63500</xdr:colOff>
      <xdr:row>8</xdr:row>
      <xdr:rowOff>85725</xdr:rowOff>
    </xdr:from>
    <xdr:to>
      <xdr:col>19</xdr:col>
      <xdr:colOff>586740</xdr:colOff>
      <xdr:row>22</xdr:row>
      <xdr:rowOff>76200</xdr:rowOff>
    </xdr:to>
    <xdr:graphicFrame macro="">
      <xdr:nvGraphicFramePr>
        <xdr:cNvPr id="13" name="Chart 4">
          <a:extLst>
            <a:ext uri="{FF2B5EF4-FFF2-40B4-BE49-F238E27FC236}">
              <a16:creationId xmlns:a16="http://schemas.microsoft.com/office/drawing/2014/main" id="{DCB5B358-A44D-4141-9F5F-C88AA19A01C4}"/>
            </a:ext>
            <a:ext uri="{147F2762-F138-4A5C-976F-8EAC2B608ADB}">
              <a16:predDERef xmlns:a16="http://schemas.microsoft.com/office/drawing/2014/main" pred="{661252F2-BAA4-43BE-84F9-B2941DD843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8890</xdr:colOff>
      <xdr:row>22</xdr:row>
      <xdr:rowOff>98425</xdr:rowOff>
    </xdr:from>
    <xdr:to>
      <xdr:col>10</xdr:col>
      <xdr:colOff>7620</xdr:colOff>
      <xdr:row>36</xdr:row>
      <xdr:rowOff>63500</xdr:rowOff>
    </xdr:to>
    <xdr:graphicFrame macro="">
      <xdr:nvGraphicFramePr>
        <xdr:cNvPr id="14" name="Chart 5">
          <a:extLst>
            <a:ext uri="{FF2B5EF4-FFF2-40B4-BE49-F238E27FC236}">
              <a16:creationId xmlns:a16="http://schemas.microsoft.com/office/drawing/2014/main" id="{1A42A200-2F2F-4CEA-BCD3-8465734A2E6A}"/>
            </a:ext>
            <a:ext uri="{147F2762-F138-4A5C-976F-8EAC2B608ADB}">
              <a16:predDERef xmlns:a16="http://schemas.microsoft.com/office/drawing/2014/main" pred="{DCB5B358-A44D-4141-9F5F-C88AA19A01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66040</xdr:colOff>
      <xdr:row>22</xdr:row>
      <xdr:rowOff>100965</xdr:rowOff>
    </xdr:from>
    <xdr:to>
      <xdr:col>19</xdr:col>
      <xdr:colOff>601980</xdr:colOff>
      <xdr:row>36</xdr:row>
      <xdr:rowOff>66040</xdr:rowOff>
    </xdr:to>
    <xdr:graphicFrame macro="">
      <xdr:nvGraphicFramePr>
        <xdr:cNvPr id="15" name="Chart 6">
          <a:extLst>
            <a:ext uri="{FF2B5EF4-FFF2-40B4-BE49-F238E27FC236}">
              <a16:creationId xmlns:a16="http://schemas.microsoft.com/office/drawing/2014/main" id="{1F80F28B-94EE-4C22-B7C7-06CCCEEFA2DD}"/>
            </a:ext>
            <a:ext uri="{147F2762-F138-4A5C-976F-8EAC2B608ADB}">
              <a16:predDERef xmlns:a16="http://schemas.microsoft.com/office/drawing/2014/main" pred="{1A42A200-2F2F-4CEA-BCD3-8465734A2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17780</xdr:colOff>
      <xdr:row>36</xdr:row>
      <xdr:rowOff>115570</xdr:rowOff>
    </xdr:from>
    <xdr:to>
      <xdr:col>10</xdr:col>
      <xdr:colOff>15240</xdr:colOff>
      <xdr:row>50</xdr:row>
      <xdr:rowOff>92075</xdr:rowOff>
    </xdr:to>
    <xdr:graphicFrame macro="">
      <xdr:nvGraphicFramePr>
        <xdr:cNvPr id="16" name="Chart 7">
          <a:extLst>
            <a:ext uri="{FF2B5EF4-FFF2-40B4-BE49-F238E27FC236}">
              <a16:creationId xmlns:a16="http://schemas.microsoft.com/office/drawing/2014/main" id="{7C7F69F0-B5AA-4EF0-93E2-056DBE841C88}"/>
            </a:ext>
            <a:ext uri="{147F2762-F138-4A5C-976F-8EAC2B608ADB}">
              <a16:predDERef xmlns:a16="http://schemas.microsoft.com/office/drawing/2014/main" pred="{1F80F28B-94EE-4C22-B7C7-06CCCEEFA2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55879</xdr:colOff>
      <xdr:row>36</xdr:row>
      <xdr:rowOff>124460</xdr:rowOff>
    </xdr:from>
    <xdr:to>
      <xdr:col>19</xdr:col>
      <xdr:colOff>605691</xdr:colOff>
      <xdr:row>50</xdr:row>
      <xdr:rowOff>123825</xdr:rowOff>
    </xdr:to>
    <xdr:graphicFrame macro="">
      <xdr:nvGraphicFramePr>
        <xdr:cNvPr id="17" name="Chart 8">
          <a:extLst>
            <a:ext uri="{FF2B5EF4-FFF2-40B4-BE49-F238E27FC236}">
              <a16:creationId xmlns:a16="http://schemas.microsoft.com/office/drawing/2014/main" id="{DBC52A63-A156-4CA7-B8D3-7C667FCCBD6B}"/>
            </a:ext>
            <a:ext uri="{147F2762-F138-4A5C-976F-8EAC2B608ADB}">
              <a16:predDERef xmlns:a16="http://schemas.microsoft.com/office/drawing/2014/main" pred="{7C7F69F0-B5AA-4EF0-93E2-056DBE841C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352425</xdr:colOff>
      <xdr:row>5</xdr:row>
      <xdr:rowOff>9525</xdr:rowOff>
    </xdr:from>
    <xdr:to>
      <xdr:col>5</xdr:col>
      <xdr:colOff>257175</xdr:colOff>
      <xdr:row>6</xdr:row>
      <xdr:rowOff>25400</xdr:rowOff>
    </xdr:to>
    <xdr:pic>
      <xdr:nvPicPr>
        <xdr:cNvPr id="4" name="Picture 3">
          <a:extLst>
            <a:ext uri="{FF2B5EF4-FFF2-40B4-BE49-F238E27FC236}">
              <a16:creationId xmlns:a16="http://schemas.microsoft.com/office/drawing/2014/main" id="{C4D268C8-4DE9-4F20-8EB4-9E83F877E7A8}"/>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52425" y="923925"/>
          <a:ext cx="2949575" cy="180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131866</xdr:colOff>
      <xdr:row>0</xdr:row>
      <xdr:rowOff>236683</xdr:rowOff>
    </xdr:from>
    <xdr:to>
      <xdr:col>0</xdr:col>
      <xdr:colOff>2778125</xdr:colOff>
      <xdr:row>3</xdr:row>
      <xdr:rowOff>58924</xdr:rowOff>
    </xdr:to>
    <xdr:pic>
      <xdr:nvPicPr>
        <xdr:cNvPr id="2" name="Picture 1">
          <a:extLst>
            <a:ext uri="{FF2B5EF4-FFF2-40B4-BE49-F238E27FC236}">
              <a16:creationId xmlns:a16="http://schemas.microsoft.com/office/drawing/2014/main" id="{8C781EC1-AD71-492A-A268-6966F34C71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1866" y="236683"/>
          <a:ext cx="2665309" cy="412791"/>
        </a:xfrm>
        <a:prstGeom prst="rect">
          <a:avLst/>
        </a:prstGeom>
      </xdr:spPr>
    </xdr:pic>
    <xdr:clientData/>
  </xdr:twoCellAnchor>
  <xdr:twoCellAnchor>
    <xdr:from>
      <xdr:col>1</xdr:col>
      <xdr:colOff>229870</xdr:colOff>
      <xdr:row>1</xdr:row>
      <xdr:rowOff>39255</xdr:rowOff>
    </xdr:from>
    <xdr:to>
      <xdr:col>12</xdr:col>
      <xdr:colOff>180975</xdr:colOff>
      <xdr:row>4</xdr:row>
      <xdr:rowOff>101968</xdr:rowOff>
    </xdr:to>
    <xdr:sp macro="" textlink="">
      <xdr:nvSpPr>
        <xdr:cNvPr id="3" name="TextBox 2">
          <a:extLst>
            <a:ext uri="{FF2B5EF4-FFF2-40B4-BE49-F238E27FC236}">
              <a16:creationId xmlns:a16="http://schemas.microsoft.com/office/drawing/2014/main" id="{30376648-375B-4D7F-B094-8B203DF6C437}"/>
            </a:ext>
          </a:extLst>
        </xdr:cNvPr>
        <xdr:cNvSpPr txBox="1"/>
      </xdr:nvSpPr>
      <xdr:spPr>
        <a:xfrm>
          <a:off x="3011170" y="305955"/>
          <a:ext cx="7704455" cy="548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Dental Hygienist Workforce &amp; Projections - National</a:t>
          </a:r>
        </a:p>
      </xdr:txBody>
    </xdr:sp>
    <xdr:clientData/>
  </xdr:twoCellAnchor>
  <xdr:twoCellAnchor editAs="oneCell">
    <xdr:from>
      <xdr:col>0</xdr:col>
      <xdr:colOff>361950</xdr:colOff>
      <xdr:row>5</xdr:row>
      <xdr:rowOff>0</xdr:rowOff>
    </xdr:from>
    <xdr:to>
      <xdr:col>1</xdr:col>
      <xdr:colOff>400050</xdr:colOff>
      <xdr:row>6</xdr:row>
      <xdr:rowOff>25400</xdr:rowOff>
    </xdr:to>
    <xdr:pic>
      <xdr:nvPicPr>
        <xdr:cNvPr id="4" name="Picture 3">
          <a:extLst>
            <a:ext uri="{FF2B5EF4-FFF2-40B4-BE49-F238E27FC236}">
              <a16:creationId xmlns:a16="http://schemas.microsoft.com/office/drawing/2014/main" id="{4C570441-FF2F-44F3-8BE4-41B205AF5B4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61950" y="914400"/>
          <a:ext cx="2952750" cy="1873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158944</xdr:colOff>
      <xdr:row>0</xdr:row>
      <xdr:rowOff>230333</xdr:rowOff>
    </xdr:from>
    <xdr:to>
      <xdr:col>0</xdr:col>
      <xdr:colOff>2696480</xdr:colOff>
      <xdr:row>3</xdr:row>
      <xdr:rowOff>45589</xdr:rowOff>
    </xdr:to>
    <xdr:pic>
      <xdr:nvPicPr>
        <xdr:cNvPr id="2" name="Picture 1">
          <a:extLst>
            <a:ext uri="{FF2B5EF4-FFF2-40B4-BE49-F238E27FC236}">
              <a16:creationId xmlns:a16="http://schemas.microsoft.com/office/drawing/2014/main" id="{2E991974-0BF5-4C58-9278-3E8BBAA8C9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8944" y="230333"/>
          <a:ext cx="2534361" cy="408981"/>
        </a:xfrm>
        <a:prstGeom prst="rect">
          <a:avLst/>
        </a:prstGeom>
      </xdr:spPr>
    </xdr:pic>
    <xdr:clientData/>
  </xdr:twoCellAnchor>
  <xdr:twoCellAnchor>
    <xdr:from>
      <xdr:col>1</xdr:col>
      <xdr:colOff>398779</xdr:colOff>
      <xdr:row>0</xdr:row>
      <xdr:rowOff>212610</xdr:rowOff>
    </xdr:from>
    <xdr:to>
      <xdr:col>9</xdr:col>
      <xdr:colOff>650874</xdr:colOff>
      <xdr:row>4</xdr:row>
      <xdr:rowOff>21323</xdr:rowOff>
    </xdr:to>
    <xdr:sp macro="" textlink="">
      <xdr:nvSpPr>
        <xdr:cNvPr id="3" name="TextBox 2">
          <a:extLst>
            <a:ext uri="{FF2B5EF4-FFF2-40B4-BE49-F238E27FC236}">
              <a16:creationId xmlns:a16="http://schemas.microsoft.com/office/drawing/2014/main" id="{8F9AE665-2442-4E36-BA8C-833A2AE74B8C}"/>
            </a:ext>
          </a:extLst>
        </xdr:cNvPr>
        <xdr:cNvSpPr txBox="1"/>
      </xdr:nvSpPr>
      <xdr:spPr>
        <a:xfrm>
          <a:off x="3180079" y="212610"/>
          <a:ext cx="5890895" cy="561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Dental</a:t>
          </a:r>
          <a:r>
            <a:rPr lang="en-AU" sz="1800" b="1" baseline="0">
              <a:solidFill>
                <a:srgbClr val="E5FDFF"/>
              </a:solidFill>
              <a:latin typeface="Arial" panose="020B0604020202020204" pitchFamily="34" charset="0"/>
              <a:cs typeface="Arial" panose="020B0604020202020204" pitchFamily="34" charset="0"/>
            </a:rPr>
            <a:t> Therapist </a:t>
          </a:r>
          <a:r>
            <a:rPr lang="en-AU" sz="1800" b="1">
              <a:solidFill>
                <a:srgbClr val="E5FDFF"/>
              </a:solidFill>
              <a:latin typeface="Arial" panose="020B0604020202020204" pitchFamily="34" charset="0"/>
              <a:cs typeface="Arial" panose="020B0604020202020204" pitchFamily="34" charset="0"/>
            </a:rPr>
            <a:t>Workforce &amp; Projections - National</a:t>
          </a:r>
        </a:p>
      </xdr:txBody>
    </xdr:sp>
    <xdr:clientData/>
  </xdr:twoCellAnchor>
  <xdr:twoCellAnchor editAs="oneCell">
    <xdr:from>
      <xdr:col>0</xdr:col>
      <xdr:colOff>428625</xdr:colOff>
      <xdr:row>4</xdr:row>
      <xdr:rowOff>152400</xdr:rowOff>
    </xdr:from>
    <xdr:to>
      <xdr:col>1</xdr:col>
      <xdr:colOff>454025</xdr:colOff>
      <xdr:row>6</xdr:row>
      <xdr:rowOff>15875</xdr:rowOff>
    </xdr:to>
    <xdr:pic>
      <xdr:nvPicPr>
        <xdr:cNvPr id="5" name="Picture 4">
          <a:extLst>
            <a:ext uri="{FF2B5EF4-FFF2-40B4-BE49-F238E27FC236}">
              <a16:creationId xmlns:a16="http://schemas.microsoft.com/office/drawing/2014/main" id="{2C01BEAE-3E38-4387-A478-40EFA8A3064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28625" y="904875"/>
          <a:ext cx="2949575" cy="1873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267756</xdr:colOff>
      <xdr:row>1</xdr:row>
      <xdr:rowOff>46183</xdr:rowOff>
    </xdr:from>
    <xdr:to>
      <xdr:col>1</xdr:col>
      <xdr:colOff>0</xdr:colOff>
      <xdr:row>3</xdr:row>
      <xdr:rowOff>134489</xdr:rowOff>
    </xdr:to>
    <xdr:pic>
      <xdr:nvPicPr>
        <xdr:cNvPr id="2" name="Picture 1">
          <a:extLst>
            <a:ext uri="{FF2B5EF4-FFF2-40B4-BE49-F238E27FC236}">
              <a16:creationId xmlns:a16="http://schemas.microsoft.com/office/drawing/2014/main" id="{8BAE0198-4F36-4419-97F7-68720058DB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7756" y="312883"/>
          <a:ext cx="2542798" cy="404536"/>
        </a:xfrm>
        <a:prstGeom prst="rect">
          <a:avLst/>
        </a:prstGeom>
      </xdr:spPr>
    </xdr:pic>
    <xdr:clientData/>
  </xdr:twoCellAnchor>
  <xdr:twoCellAnchor>
    <xdr:from>
      <xdr:col>1</xdr:col>
      <xdr:colOff>346709</xdr:colOff>
      <xdr:row>0</xdr:row>
      <xdr:rowOff>244995</xdr:rowOff>
    </xdr:from>
    <xdr:to>
      <xdr:col>12</xdr:col>
      <xdr:colOff>714375</xdr:colOff>
      <xdr:row>4</xdr:row>
      <xdr:rowOff>40373</xdr:rowOff>
    </xdr:to>
    <xdr:sp macro="" textlink="">
      <xdr:nvSpPr>
        <xdr:cNvPr id="3" name="TextBox 2">
          <a:extLst>
            <a:ext uri="{FF2B5EF4-FFF2-40B4-BE49-F238E27FC236}">
              <a16:creationId xmlns:a16="http://schemas.microsoft.com/office/drawing/2014/main" id="{E53CB69E-BDEC-4C7E-BA10-6FE21C9625B3}"/>
            </a:ext>
          </a:extLst>
        </xdr:cNvPr>
        <xdr:cNvSpPr txBox="1"/>
      </xdr:nvSpPr>
      <xdr:spPr>
        <a:xfrm>
          <a:off x="3118484" y="244995"/>
          <a:ext cx="8121016" cy="5478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Oral</a:t>
          </a:r>
          <a:r>
            <a:rPr lang="en-AU" sz="1800" b="1" baseline="0">
              <a:solidFill>
                <a:srgbClr val="E5FDFF"/>
              </a:solidFill>
              <a:latin typeface="Arial" panose="020B0604020202020204" pitchFamily="34" charset="0"/>
              <a:cs typeface="Arial" panose="020B0604020202020204" pitchFamily="34" charset="0"/>
            </a:rPr>
            <a:t> Health Therapist</a:t>
          </a:r>
          <a:r>
            <a:rPr lang="en-AU" sz="1800" b="1">
              <a:solidFill>
                <a:srgbClr val="E5FDFF"/>
              </a:solidFill>
              <a:latin typeface="Arial" panose="020B0604020202020204" pitchFamily="34" charset="0"/>
              <a:cs typeface="Arial" panose="020B0604020202020204" pitchFamily="34" charset="0"/>
            </a:rPr>
            <a:t> Workforce &amp; Projections - National</a:t>
          </a:r>
        </a:p>
      </xdr:txBody>
    </xdr:sp>
    <xdr:clientData/>
  </xdr:twoCellAnchor>
  <xdr:twoCellAnchor editAs="oneCell">
    <xdr:from>
      <xdr:col>0</xdr:col>
      <xdr:colOff>390525</xdr:colOff>
      <xdr:row>4</xdr:row>
      <xdr:rowOff>152400</xdr:rowOff>
    </xdr:from>
    <xdr:to>
      <xdr:col>1</xdr:col>
      <xdr:colOff>438785</xdr:colOff>
      <xdr:row>6</xdr:row>
      <xdr:rowOff>15240</xdr:rowOff>
    </xdr:to>
    <xdr:pic>
      <xdr:nvPicPr>
        <xdr:cNvPr id="4" name="Picture 3">
          <a:extLst>
            <a:ext uri="{FF2B5EF4-FFF2-40B4-BE49-F238E27FC236}">
              <a16:creationId xmlns:a16="http://schemas.microsoft.com/office/drawing/2014/main" id="{C3F8127E-C170-449E-B035-984EE477DE0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90525" y="904875"/>
          <a:ext cx="2949575" cy="190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150689</xdr:colOff>
      <xdr:row>0</xdr:row>
      <xdr:rowOff>227158</xdr:rowOff>
    </xdr:from>
    <xdr:to>
      <xdr:col>0</xdr:col>
      <xdr:colOff>2778125</xdr:colOff>
      <xdr:row>3</xdr:row>
      <xdr:rowOff>48764</xdr:rowOff>
    </xdr:to>
    <xdr:pic>
      <xdr:nvPicPr>
        <xdr:cNvPr id="2" name="Picture 1">
          <a:extLst>
            <a:ext uri="{FF2B5EF4-FFF2-40B4-BE49-F238E27FC236}">
              <a16:creationId xmlns:a16="http://schemas.microsoft.com/office/drawing/2014/main" id="{28D5F624-A0D6-4655-940F-0ED53CD253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0689" y="227158"/>
          <a:ext cx="2665536" cy="412156"/>
        </a:xfrm>
        <a:prstGeom prst="rect">
          <a:avLst/>
        </a:prstGeom>
      </xdr:spPr>
    </xdr:pic>
    <xdr:clientData/>
  </xdr:twoCellAnchor>
  <xdr:twoCellAnchor>
    <xdr:from>
      <xdr:col>1</xdr:col>
      <xdr:colOff>267970</xdr:colOff>
      <xdr:row>0</xdr:row>
      <xdr:rowOff>239280</xdr:rowOff>
    </xdr:from>
    <xdr:to>
      <xdr:col>11</xdr:col>
      <xdr:colOff>615950</xdr:colOff>
      <xdr:row>4</xdr:row>
      <xdr:rowOff>35293</xdr:rowOff>
    </xdr:to>
    <xdr:sp macro="" textlink="">
      <xdr:nvSpPr>
        <xdr:cNvPr id="3" name="TextBox 2">
          <a:extLst>
            <a:ext uri="{FF2B5EF4-FFF2-40B4-BE49-F238E27FC236}">
              <a16:creationId xmlns:a16="http://schemas.microsoft.com/office/drawing/2014/main" id="{6A5EA66A-B033-4543-BBFB-0AB20FF8A5CA}"/>
            </a:ext>
          </a:extLst>
        </xdr:cNvPr>
        <xdr:cNvSpPr txBox="1"/>
      </xdr:nvSpPr>
      <xdr:spPr>
        <a:xfrm>
          <a:off x="3049270" y="239280"/>
          <a:ext cx="7329805" cy="548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Dental</a:t>
          </a:r>
          <a:r>
            <a:rPr lang="en-AU" sz="1800" b="1" baseline="0">
              <a:solidFill>
                <a:srgbClr val="E5FDFF"/>
              </a:solidFill>
              <a:latin typeface="Arial" panose="020B0604020202020204" pitchFamily="34" charset="0"/>
              <a:cs typeface="Arial" panose="020B0604020202020204" pitchFamily="34" charset="0"/>
            </a:rPr>
            <a:t> Prosthetist </a:t>
          </a:r>
          <a:r>
            <a:rPr lang="en-AU" sz="1800" b="1">
              <a:solidFill>
                <a:srgbClr val="E5FDFF"/>
              </a:solidFill>
              <a:latin typeface="Arial" panose="020B0604020202020204" pitchFamily="34" charset="0"/>
              <a:cs typeface="Arial" panose="020B0604020202020204" pitchFamily="34" charset="0"/>
            </a:rPr>
            <a:t>Workforce &amp; Projections - National</a:t>
          </a:r>
        </a:p>
      </xdr:txBody>
    </xdr:sp>
    <xdr:clientData/>
  </xdr:twoCellAnchor>
  <xdr:twoCellAnchor editAs="oneCell">
    <xdr:from>
      <xdr:col>0</xdr:col>
      <xdr:colOff>390525</xdr:colOff>
      <xdr:row>5</xdr:row>
      <xdr:rowOff>0</xdr:rowOff>
    </xdr:from>
    <xdr:to>
      <xdr:col>1</xdr:col>
      <xdr:colOff>428625</xdr:colOff>
      <xdr:row>6</xdr:row>
      <xdr:rowOff>25400</xdr:rowOff>
    </xdr:to>
    <xdr:pic>
      <xdr:nvPicPr>
        <xdr:cNvPr id="4" name="Picture 3">
          <a:extLst>
            <a:ext uri="{FF2B5EF4-FFF2-40B4-BE49-F238E27FC236}">
              <a16:creationId xmlns:a16="http://schemas.microsoft.com/office/drawing/2014/main" id="{37C6C37E-1708-499E-A05D-9453C0B0B5E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90525" y="914400"/>
          <a:ext cx="2952750" cy="1873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GYEMANG-DUAH, Grissel" id="{30C39D63-A15D-415F-B0D1-BF7D422AC434}" userId="S::GRISSEL.AGYEMANG-DUAH@Health.gov.au::d3b65236-e663-495d-94d6-cfa9217c28f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8" dT="2025-11-05T03:35:40.36" personId="{30C39D63-A15D-415F-B0D1-BF7D422AC434}" id="{8682275A-B7B6-4746-8EAC-C740EDB21B6B}">
    <text>All these graphs need the x-axis labelled with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T8" dT="2025-11-05T03:40:55.35" personId="{30C39D63-A15D-415F-B0D1-BF7D422AC434}" id="{F25482BC-B8E5-4E63-B89E-EC2B25CAE8C2}">
    <text>All these graphs need the x-axis labelled with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hwd.health.gov.au/resources/primary/dental-practitioner-supply-and-demand-model-methodology-paper.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8.xml"/><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x14ac:dyDescent="0.25"/>
  <cols>
    <col min="1" max="1" width="22.28515625" customWidth="1"/>
    <col min="2" max="2" width="39.7109375" bestFit="1" customWidth="1"/>
    <col min="3" max="5" width="10.7109375" hidden="1" customWidth="1"/>
    <col min="6" max="9" width="6.42578125" hidden="1" customWidth="1"/>
    <col min="10" max="10" width="7.7109375" bestFit="1" customWidth="1"/>
    <col min="11" max="12" width="10.7109375" customWidth="1"/>
    <col min="13" max="13" width="10.28515625" customWidth="1"/>
    <col min="14" max="17" width="10.7109375" hidden="1" customWidth="1"/>
    <col min="18" max="18" width="10.7109375" customWidth="1"/>
    <col min="19" max="22" width="10.7109375" hidden="1" customWidth="1"/>
    <col min="23" max="23" width="10.7109375" customWidth="1"/>
    <col min="24" max="27" width="10.7109375" hidden="1" customWidth="1"/>
    <col min="28" max="28" width="10.7109375" customWidth="1"/>
    <col min="29" max="32" width="10.7109375" hidden="1" customWidth="1"/>
    <col min="33" max="33" width="10.7109375" customWidth="1"/>
    <col min="34" max="37" width="10.7109375" hidden="1" customWidth="1"/>
    <col min="38" max="48" width="10.7109375" customWidth="1"/>
  </cols>
  <sheetData>
    <row r="1" spans="1:38" x14ac:dyDescent="0.25">
      <c r="A1" s="211" t="s">
        <v>0</v>
      </c>
      <c r="B1" s="212"/>
      <c r="C1" s="212"/>
      <c r="D1" s="212"/>
      <c r="E1" s="212"/>
      <c r="F1" s="212"/>
      <c r="G1" s="212"/>
      <c r="H1" s="212"/>
      <c r="I1" s="212"/>
      <c r="J1" s="212"/>
      <c r="K1" s="212"/>
      <c r="L1" s="212"/>
      <c r="M1" s="212"/>
      <c r="N1" s="212"/>
      <c r="O1" s="212"/>
    </row>
    <row r="2" spans="1:38" x14ac:dyDescent="0.25">
      <c r="A2" s="212"/>
      <c r="B2" s="212"/>
      <c r="C2" s="212"/>
      <c r="D2" s="212"/>
      <c r="E2" s="212"/>
      <c r="F2" s="212"/>
      <c r="G2" s="212"/>
      <c r="H2" s="212"/>
      <c r="I2" s="212"/>
      <c r="J2" s="212"/>
      <c r="K2" s="212"/>
      <c r="L2" s="212"/>
      <c r="M2" s="212"/>
      <c r="N2" s="212"/>
      <c r="O2" s="212"/>
    </row>
    <row r="3" spans="1:38" ht="16.5" x14ac:dyDescent="0.3">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x14ac:dyDescent="0.25">
      <c r="A4" s="2" t="s">
        <v>3</v>
      </c>
      <c r="B4" s="2" t="s">
        <v>4</v>
      </c>
      <c r="C4" s="65" t="s">
        <v>5</v>
      </c>
      <c r="D4" s="65" t="s">
        <v>5</v>
      </c>
      <c r="E4" s="65" t="s">
        <v>5</v>
      </c>
      <c r="F4" s="65" t="s">
        <v>5</v>
      </c>
      <c r="G4" s="65" t="s">
        <v>5</v>
      </c>
      <c r="H4" s="65" t="s">
        <v>5</v>
      </c>
      <c r="I4" s="65" t="s">
        <v>5</v>
      </c>
      <c r="J4" s="65">
        <v>29920.5</v>
      </c>
      <c r="K4" s="66">
        <v>30354.400000000001</v>
      </c>
      <c r="L4" s="66">
        <v>30729.4</v>
      </c>
      <c r="M4" s="66">
        <v>31056.1</v>
      </c>
      <c r="N4" s="66">
        <v>31288.2</v>
      </c>
      <c r="O4" s="66">
        <v>31413.599999999999</v>
      </c>
      <c r="P4" s="66">
        <v>31488.3</v>
      </c>
      <c r="Q4" s="66">
        <v>31939.8</v>
      </c>
      <c r="R4" s="66">
        <v>32441.7</v>
      </c>
      <c r="S4" s="66">
        <v>32838.1</v>
      </c>
      <c r="T4" s="66">
        <v>33331.300000000003</v>
      </c>
      <c r="U4" s="66">
        <v>33744.6</v>
      </c>
      <c r="V4" s="66">
        <v>34152.800000000003</v>
      </c>
      <c r="W4" s="66">
        <v>34428</v>
      </c>
      <c r="X4" s="66">
        <v>34742</v>
      </c>
      <c r="Y4" s="66">
        <v>35003.9</v>
      </c>
      <c r="Z4" s="66">
        <v>35370.5</v>
      </c>
      <c r="AA4" s="66">
        <v>35790.6</v>
      </c>
      <c r="AB4" s="66">
        <v>36341.300000000003</v>
      </c>
      <c r="AC4" s="66">
        <v>36706.9</v>
      </c>
      <c r="AD4" s="66">
        <v>37068</v>
      </c>
      <c r="AE4" s="66">
        <v>37482.1</v>
      </c>
      <c r="AF4" s="66">
        <v>37961</v>
      </c>
      <c r="AG4" s="66">
        <v>38035.300000000003</v>
      </c>
      <c r="AH4" s="66">
        <v>38411.199999999997</v>
      </c>
      <c r="AI4" s="66">
        <v>38790.699999999997</v>
      </c>
      <c r="AJ4" s="66">
        <v>38949.800000000003</v>
      </c>
      <c r="AK4" s="66">
        <v>39542.699999999997</v>
      </c>
      <c r="AL4" s="66"/>
    </row>
    <row r="5" spans="1:38" x14ac:dyDescent="0.25">
      <c r="A5" s="67" t="s">
        <v>6</v>
      </c>
      <c r="B5" s="2" t="s">
        <v>7</v>
      </c>
      <c r="C5" s="68" t="s">
        <v>5</v>
      </c>
      <c r="D5" s="68" t="s">
        <v>5</v>
      </c>
      <c r="E5" s="68" t="s">
        <v>5</v>
      </c>
      <c r="F5" s="68" t="s">
        <v>5</v>
      </c>
      <c r="G5" s="68" t="s">
        <v>5</v>
      </c>
      <c r="H5" s="68" t="s">
        <v>5</v>
      </c>
      <c r="I5" s="68" t="s">
        <v>5</v>
      </c>
      <c r="J5" s="68">
        <v>38881</v>
      </c>
      <c r="K5" s="69">
        <v>39569</v>
      </c>
      <c r="L5" s="69">
        <v>40060</v>
      </c>
      <c r="M5" s="69">
        <v>40561</v>
      </c>
      <c r="N5" s="69">
        <v>41075</v>
      </c>
      <c r="O5" s="69">
        <v>41572</v>
      </c>
      <c r="P5" s="69">
        <v>42042</v>
      </c>
      <c r="Q5" s="69">
        <v>42533</v>
      </c>
      <c r="R5" s="69">
        <v>43046</v>
      </c>
      <c r="S5" s="69">
        <v>43475</v>
      </c>
      <c r="T5" s="69">
        <v>44013</v>
      </c>
      <c r="U5" s="69">
        <v>44574</v>
      </c>
      <c r="V5" s="69">
        <v>45132</v>
      </c>
      <c r="W5" s="69">
        <v>45623</v>
      </c>
      <c r="X5" s="69">
        <v>46222</v>
      </c>
      <c r="Y5" s="69">
        <v>46675</v>
      </c>
      <c r="Z5" s="69">
        <v>47106</v>
      </c>
      <c r="AA5" s="69">
        <v>47540</v>
      </c>
      <c r="AB5" s="69">
        <v>48034</v>
      </c>
      <c r="AC5" s="69">
        <v>48427</v>
      </c>
      <c r="AD5" s="69">
        <v>48849</v>
      </c>
      <c r="AE5" s="69">
        <v>49300</v>
      </c>
      <c r="AF5" s="69">
        <v>49827</v>
      </c>
      <c r="AG5" s="69">
        <v>50204</v>
      </c>
      <c r="AH5" s="69">
        <v>50589</v>
      </c>
      <c r="AI5" s="69">
        <v>51080</v>
      </c>
      <c r="AJ5" s="69">
        <v>51483</v>
      </c>
      <c r="AK5" s="69">
        <v>51939</v>
      </c>
      <c r="AL5" s="69"/>
    </row>
    <row r="6" spans="1:38" x14ac:dyDescent="0.25">
      <c r="A6" s="2" t="s">
        <v>8</v>
      </c>
      <c r="B6" s="2" t="s">
        <v>4</v>
      </c>
      <c r="C6" s="65" t="s">
        <v>5</v>
      </c>
      <c r="D6" s="65" t="s">
        <v>5</v>
      </c>
      <c r="E6" s="65" t="s">
        <v>5</v>
      </c>
      <c r="F6" s="65" t="s">
        <v>5</v>
      </c>
      <c r="G6" s="65" t="s">
        <v>5</v>
      </c>
      <c r="H6" s="65" t="s">
        <v>5</v>
      </c>
      <c r="I6" s="65" t="s">
        <v>5</v>
      </c>
      <c r="J6" s="65">
        <v>29920.5</v>
      </c>
      <c r="K6" s="66">
        <v>32279.8</v>
      </c>
      <c r="L6" s="66">
        <v>32940.6</v>
      </c>
      <c r="M6" s="66">
        <v>33589.300000000003</v>
      </c>
      <c r="N6" s="66">
        <v>34227</v>
      </c>
      <c r="O6" s="66">
        <v>34863.699999999997</v>
      </c>
      <c r="P6" s="66">
        <v>35498.1</v>
      </c>
      <c r="Q6" s="66">
        <v>36117.199999999997</v>
      </c>
      <c r="R6" s="66">
        <v>36746.400000000001</v>
      </c>
      <c r="S6" s="66">
        <v>37356.199999999997</v>
      </c>
      <c r="T6" s="66">
        <v>37980.9</v>
      </c>
      <c r="U6" s="66">
        <v>38610</v>
      </c>
      <c r="V6" s="66">
        <v>39235.9</v>
      </c>
      <c r="W6" s="66">
        <v>39847.699999999997</v>
      </c>
      <c r="X6" s="66">
        <v>40457.199999999997</v>
      </c>
      <c r="Y6" s="66">
        <v>41050.5</v>
      </c>
      <c r="Z6" s="66">
        <v>41636.1</v>
      </c>
      <c r="AA6" s="66">
        <v>42229.599999999999</v>
      </c>
      <c r="AB6" s="66">
        <v>42828.6</v>
      </c>
      <c r="AC6" s="66">
        <v>43422.7</v>
      </c>
      <c r="AD6" s="66">
        <v>44020.4</v>
      </c>
      <c r="AE6" s="66">
        <v>44599.3</v>
      </c>
      <c r="AF6" s="66">
        <v>45169.3</v>
      </c>
      <c r="AG6" s="66">
        <v>45746.9</v>
      </c>
      <c r="AH6" s="66">
        <v>46308.3</v>
      </c>
      <c r="AI6" s="66">
        <v>46872.7</v>
      </c>
      <c r="AJ6" s="66">
        <v>47416.9</v>
      </c>
      <c r="AK6" s="66">
        <v>47985</v>
      </c>
      <c r="AL6" s="66"/>
    </row>
    <row r="7" spans="1:38" x14ac:dyDescent="0.25">
      <c r="A7" s="67" t="s">
        <v>6</v>
      </c>
      <c r="B7" s="2" t="s">
        <v>7</v>
      </c>
      <c r="C7" s="68" t="s">
        <v>5</v>
      </c>
      <c r="D7" s="68" t="s">
        <v>5</v>
      </c>
      <c r="E7" s="68" t="s">
        <v>5</v>
      </c>
      <c r="F7" s="68" t="s">
        <v>5</v>
      </c>
      <c r="G7" s="68" t="s">
        <v>5</v>
      </c>
      <c r="H7" s="68" t="s">
        <v>5</v>
      </c>
      <c r="I7" s="68" t="s">
        <v>5</v>
      </c>
      <c r="J7" s="68"/>
      <c r="K7" s="69"/>
      <c r="L7" s="69"/>
      <c r="M7" s="213" t="s">
        <v>9</v>
      </c>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row>
    <row r="8" spans="1:38" x14ac:dyDescent="0.25">
      <c r="A8" s="2" t="s">
        <v>10</v>
      </c>
      <c r="B8" s="2" t="s">
        <v>4</v>
      </c>
      <c r="C8" s="65" t="s">
        <v>5</v>
      </c>
      <c r="D8" s="65" t="s">
        <v>5</v>
      </c>
      <c r="E8" s="65" t="s">
        <v>5</v>
      </c>
      <c r="F8" s="65" t="s">
        <v>5</v>
      </c>
      <c r="G8" s="65" t="s">
        <v>5</v>
      </c>
      <c r="H8" s="65" t="s">
        <v>5</v>
      </c>
      <c r="I8" s="65" t="s">
        <v>5</v>
      </c>
      <c r="J8" s="6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x14ac:dyDescent="0.25">
      <c r="A9" s="67" t="s">
        <v>6</v>
      </c>
      <c r="B9" s="2" t="s">
        <v>7</v>
      </c>
      <c r="C9" s="68" t="s">
        <v>5</v>
      </c>
      <c r="D9" s="68" t="s">
        <v>5</v>
      </c>
      <c r="E9" s="68" t="s">
        <v>5</v>
      </c>
      <c r="F9" s="68" t="s">
        <v>5</v>
      </c>
      <c r="G9" s="68" t="s">
        <v>5</v>
      </c>
      <c r="H9" s="68" t="s">
        <v>5</v>
      </c>
      <c r="I9" s="68" t="s">
        <v>5</v>
      </c>
      <c r="J9" s="68"/>
      <c r="K9" s="69"/>
      <c r="L9" s="69"/>
      <c r="M9" s="213" t="s">
        <v>9</v>
      </c>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row>
    <row r="10" spans="1:38" x14ac:dyDescent="0.25">
      <c r="A10" s="2" t="s">
        <v>11</v>
      </c>
      <c r="B10" s="2" t="s">
        <v>4</v>
      </c>
      <c r="C10" s="65" t="s">
        <v>5</v>
      </c>
      <c r="D10" s="65" t="s">
        <v>5</v>
      </c>
      <c r="E10" s="65" t="s">
        <v>5</v>
      </c>
      <c r="F10" s="65" t="s">
        <v>5</v>
      </c>
      <c r="G10" s="65" t="s">
        <v>5</v>
      </c>
      <c r="H10" s="65" t="s">
        <v>5</v>
      </c>
      <c r="I10" s="65" t="s">
        <v>5</v>
      </c>
      <c r="J10" s="65" t="s">
        <v>5</v>
      </c>
      <c r="K10" s="66">
        <v>33893.800000000003</v>
      </c>
      <c r="L10" s="66">
        <v>34587.699999999997</v>
      </c>
      <c r="M10" s="66">
        <v>35268.699999999997</v>
      </c>
      <c r="N10" s="66">
        <v>35938.400000000001</v>
      </c>
      <c r="O10" s="66">
        <v>36606.800000000003</v>
      </c>
      <c r="P10" s="66">
        <v>37273.1</v>
      </c>
      <c r="Q10" s="66">
        <v>37923</v>
      </c>
      <c r="R10" s="66">
        <v>38583.699999999997</v>
      </c>
      <c r="S10" s="66">
        <v>39224</v>
      </c>
      <c r="T10" s="66">
        <v>39880</v>
      </c>
      <c r="U10" s="66">
        <v>40540.5</v>
      </c>
      <c r="V10" s="66">
        <v>41197.699999999997</v>
      </c>
      <c r="W10" s="66">
        <v>41840.1</v>
      </c>
      <c r="X10" s="66">
        <v>42480.1</v>
      </c>
      <c r="Y10" s="66">
        <v>43103</v>
      </c>
      <c r="Z10" s="66">
        <v>43718</v>
      </c>
      <c r="AA10" s="66">
        <v>44341.1</v>
      </c>
      <c r="AB10" s="66">
        <v>44970.1</v>
      </c>
      <c r="AC10" s="66">
        <v>45593.8</v>
      </c>
      <c r="AD10" s="66">
        <v>46221.4</v>
      </c>
      <c r="AE10" s="66">
        <v>46829.3</v>
      </c>
      <c r="AF10" s="66">
        <v>47427.8</v>
      </c>
      <c r="AG10" s="66">
        <v>48034.2</v>
      </c>
      <c r="AH10" s="66">
        <v>48623.7</v>
      </c>
      <c r="AI10" s="66">
        <v>49216.3</v>
      </c>
      <c r="AJ10" s="66">
        <v>49787.8</v>
      </c>
      <c r="AK10" s="66">
        <v>50384.3</v>
      </c>
      <c r="AL10" s="66"/>
    </row>
    <row r="11" spans="1:38" x14ac:dyDescent="0.25">
      <c r="A11" s="67" t="s">
        <v>6</v>
      </c>
      <c r="B11" s="2" t="s">
        <v>7</v>
      </c>
      <c r="C11" s="68" t="s">
        <v>5</v>
      </c>
      <c r="D11" s="68" t="s">
        <v>5</v>
      </c>
      <c r="E11" s="68" t="s">
        <v>5</v>
      </c>
      <c r="F11" s="68" t="s">
        <v>5</v>
      </c>
      <c r="G11" s="68" t="s">
        <v>5</v>
      </c>
      <c r="H11" s="68" t="s">
        <v>5</v>
      </c>
      <c r="I11" s="68" t="s">
        <v>5</v>
      </c>
      <c r="J11" s="68"/>
      <c r="K11" s="69"/>
      <c r="L11" s="69"/>
      <c r="M11" s="213" t="s">
        <v>9</v>
      </c>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row>
    <row r="12" spans="1:38" x14ac:dyDescent="0.25">
      <c r="A12" s="2" t="s">
        <v>12</v>
      </c>
      <c r="B12" s="2" t="s">
        <v>4</v>
      </c>
      <c r="C12" s="65" t="s">
        <v>5</v>
      </c>
      <c r="D12" s="65" t="s">
        <v>5</v>
      </c>
      <c r="E12" s="65" t="s">
        <v>5</v>
      </c>
      <c r="F12" s="65" t="s">
        <v>5</v>
      </c>
      <c r="G12" s="65" t="s">
        <v>5</v>
      </c>
      <c r="H12" s="65" t="s">
        <v>5</v>
      </c>
      <c r="I12" s="65" t="s">
        <v>5</v>
      </c>
      <c r="J12" s="6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x14ac:dyDescent="0.25">
      <c r="A13" s="67" t="s">
        <v>6</v>
      </c>
      <c r="B13" s="2" t="s">
        <v>7</v>
      </c>
      <c r="C13" s="68" t="s">
        <v>5</v>
      </c>
      <c r="D13" s="68" t="s">
        <v>5</v>
      </c>
      <c r="E13" s="68" t="s">
        <v>5</v>
      </c>
      <c r="F13" s="68" t="s">
        <v>5</v>
      </c>
      <c r="G13" s="68" t="s">
        <v>5</v>
      </c>
      <c r="H13" s="68" t="s">
        <v>5</v>
      </c>
      <c r="I13" s="68" t="s">
        <v>5</v>
      </c>
      <c r="J13" s="68"/>
      <c r="K13" s="69"/>
      <c r="L13" s="69"/>
      <c r="M13" s="213" t="s">
        <v>9</v>
      </c>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row>
    <row r="14" spans="1:38" ht="16.5" x14ac:dyDescent="0.3">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x14ac:dyDescent="0.25">
      <c r="A15" s="67" t="s">
        <v>6</v>
      </c>
      <c r="B15" s="67" t="s">
        <v>7</v>
      </c>
      <c r="C15" s="65" t="s">
        <v>6</v>
      </c>
      <c r="D15" s="65" t="s">
        <v>6</v>
      </c>
      <c r="E15" s="65" t="s">
        <v>6</v>
      </c>
      <c r="F15" s="65" t="s">
        <v>6</v>
      </c>
      <c r="G15" s="65" t="s">
        <v>6</v>
      </c>
      <c r="H15" s="65" t="s">
        <v>6</v>
      </c>
      <c r="I15" s="65" t="s">
        <v>6</v>
      </c>
      <c r="J15" s="65" t="s">
        <v>6</v>
      </c>
      <c r="K15" s="67" t="s">
        <v>6</v>
      </c>
      <c r="L15" s="67" t="s">
        <v>6</v>
      </c>
      <c r="M15" s="67" t="s">
        <v>6</v>
      </c>
      <c r="N15" s="67" t="s">
        <v>6</v>
      </c>
      <c r="O15" s="67" t="s">
        <v>6</v>
      </c>
      <c r="P15" s="67" t="s">
        <v>6</v>
      </c>
      <c r="Q15" s="67" t="s">
        <v>6</v>
      </c>
      <c r="R15" s="67" t="s">
        <v>6</v>
      </c>
      <c r="S15" s="67" t="s">
        <v>6</v>
      </c>
      <c r="T15" s="67" t="s">
        <v>6</v>
      </c>
      <c r="U15" s="67" t="s">
        <v>6</v>
      </c>
      <c r="V15" s="67" t="s">
        <v>6</v>
      </c>
      <c r="W15" s="67" t="s">
        <v>6</v>
      </c>
      <c r="X15" s="67" t="s">
        <v>6</v>
      </c>
      <c r="Y15" s="67" t="s">
        <v>6</v>
      </c>
      <c r="Z15" s="67" t="s">
        <v>6</v>
      </c>
      <c r="AA15" s="67" t="s">
        <v>6</v>
      </c>
      <c r="AB15" s="67" t="s">
        <v>6</v>
      </c>
      <c r="AC15" s="67" t="s">
        <v>6</v>
      </c>
      <c r="AD15" s="67" t="s">
        <v>6</v>
      </c>
      <c r="AE15" s="67" t="s">
        <v>6</v>
      </c>
      <c r="AF15" s="67" t="s">
        <v>6</v>
      </c>
      <c r="AG15" s="67" t="s">
        <v>6</v>
      </c>
      <c r="AH15" s="67" t="s">
        <v>6</v>
      </c>
      <c r="AI15" s="67" t="s">
        <v>6</v>
      </c>
      <c r="AJ15" s="67" t="s">
        <v>6</v>
      </c>
      <c r="AK15" s="67" t="s">
        <v>6</v>
      </c>
      <c r="AL15" s="67"/>
    </row>
    <row r="16" spans="1:38" x14ac:dyDescent="0.25">
      <c r="A16" s="67" t="s">
        <v>6</v>
      </c>
      <c r="B16" s="70" t="s">
        <v>14</v>
      </c>
      <c r="C16" s="65" t="s">
        <v>6</v>
      </c>
      <c r="D16" s="65" t="s">
        <v>6</v>
      </c>
      <c r="E16" s="65" t="s">
        <v>6</v>
      </c>
      <c r="F16" s="65" t="s">
        <v>6</v>
      </c>
      <c r="G16" s="65" t="s">
        <v>6</v>
      </c>
      <c r="H16" s="65" t="s">
        <v>6</v>
      </c>
      <c r="I16" s="65" t="s">
        <v>6</v>
      </c>
      <c r="J16" s="65" t="s">
        <v>6</v>
      </c>
      <c r="K16" s="67" t="s">
        <v>6</v>
      </c>
      <c r="L16" s="67" t="s">
        <v>6</v>
      </c>
      <c r="M16" s="67" t="s">
        <v>6</v>
      </c>
      <c r="N16" s="67" t="s">
        <v>6</v>
      </c>
      <c r="O16" s="67" t="s">
        <v>6</v>
      </c>
      <c r="P16" s="67" t="s">
        <v>6</v>
      </c>
      <c r="Q16" s="67" t="s">
        <v>6</v>
      </c>
      <c r="R16" s="67" t="s">
        <v>6</v>
      </c>
      <c r="S16" s="67" t="s">
        <v>6</v>
      </c>
      <c r="T16" s="67" t="s">
        <v>6</v>
      </c>
      <c r="U16" s="67" t="s">
        <v>6</v>
      </c>
      <c r="V16" s="67" t="s">
        <v>6</v>
      </c>
      <c r="W16" s="67" t="s">
        <v>6</v>
      </c>
      <c r="X16" s="67" t="s">
        <v>6</v>
      </c>
      <c r="Y16" s="67" t="s">
        <v>6</v>
      </c>
      <c r="Z16" s="67" t="s">
        <v>6</v>
      </c>
      <c r="AA16" s="67" t="s">
        <v>6</v>
      </c>
      <c r="AB16" s="67" t="s">
        <v>6</v>
      </c>
      <c r="AC16" s="67" t="s">
        <v>6</v>
      </c>
      <c r="AD16" s="67" t="s">
        <v>6</v>
      </c>
      <c r="AE16" s="67" t="s">
        <v>6</v>
      </c>
      <c r="AF16" s="67" t="s">
        <v>6</v>
      </c>
      <c r="AG16" s="67" t="s">
        <v>6</v>
      </c>
      <c r="AH16" s="67" t="s">
        <v>6</v>
      </c>
      <c r="AI16" s="67" t="s">
        <v>6</v>
      </c>
      <c r="AJ16" s="67" t="s">
        <v>6</v>
      </c>
      <c r="AK16" s="67" t="s">
        <v>6</v>
      </c>
      <c r="AL16" s="67"/>
    </row>
    <row r="17" spans="1:38" x14ac:dyDescent="0.25">
      <c r="A17" s="67" t="s">
        <v>6</v>
      </c>
      <c r="B17" s="30" t="s">
        <v>15</v>
      </c>
      <c r="C17" s="65" t="s">
        <v>5</v>
      </c>
      <c r="D17" s="65" t="s">
        <v>5</v>
      </c>
      <c r="E17" s="65" t="s">
        <v>5</v>
      </c>
      <c r="F17" s="65" t="s">
        <v>5</v>
      </c>
      <c r="G17" s="65" t="s">
        <v>5</v>
      </c>
      <c r="H17" s="65" t="s">
        <v>5</v>
      </c>
      <c r="I17" s="65" t="s">
        <v>5</v>
      </c>
      <c r="J17" s="65" t="s">
        <v>5</v>
      </c>
      <c r="K17" s="69"/>
      <c r="L17" s="69"/>
      <c r="M17" s="213" t="s">
        <v>9</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row>
    <row r="18" spans="1:38" x14ac:dyDescent="0.25">
      <c r="A18" s="67" t="s">
        <v>6</v>
      </c>
      <c r="B18" s="30" t="s">
        <v>16</v>
      </c>
      <c r="C18" s="65" t="s">
        <v>5</v>
      </c>
      <c r="D18" s="65" t="s">
        <v>5</v>
      </c>
      <c r="E18" s="65" t="s">
        <v>5</v>
      </c>
      <c r="F18" s="65" t="s">
        <v>5</v>
      </c>
      <c r="G18" s="65" t="s">
        <v>5</v>
      </c>
      <c r="H18" s="65" t="s">
        <v>5</v>
      </c>
      <c r="I18" s="65" t="s">
        <v>5</v>
      </c>
      <c r="J18" s="65" t="s">
        <v>5</v>
      </c>
      <c r="K18" s="69">
        <v>267</v>
      </c>
      <c r="L18" s="69">
        <v>370</v>
      </c>
      <c r="M18" s="69">
        <v>439</v>
      </c>
      <c r="N18" s="69">
        <v>411</v>
      </c>
      <c r="O18" s="69">
        <v>439</v>
      </c>
      <c r="P18" s="69">
        <v>438</v>
      </c>
      <c r="Q18" s="69">
        <v>456</v>
      </c>
      <c r="R18" s="69">
        <v>432</v>
      </c>
      <c r="S18" s="69">
        <v>398</v>
      </c>
      <c r="T18" s="69">
        <v>493</v>
      </c>
      <c r="U18" s="69">
        <v>430</v>
      </c>
      <c r="V18" s="69">
        <v>484</v>
      </c>
      <c r="W18" s="69">
        <v>493</v>
      </c>
      <c r="X18" s="69">
        <v>452</v>
      </c>
      <c r="Y18" s="69">
        <v>503</v>
      </c>
      <c r="Z18" s="69">
        <v>522</v>
      </c>
      <c r="AA18" s="69">
        <v>477</v>
      </c>
      <c r="AB18" s="69">
        <v>515</v>
      </c>
      <c r="AC18" s="69">
        <v>500</v>
      </c>
      <c r="AD18" s="69">
        <v>477</v>
      </c>
      <c r="AE18" s="69">
        <v>500</v>
      </c>
      <c r="AF18" s="69">
        <v>470</v>
      </c>
      <c r="AG18" s="69">
        <v>466</v>
      </c>
      <c r="AH18" s="69">
        <v>500</v>
      </c>
      <c r="AI18" s="69">
        <v>514</v>
      </c>
      <c r="AJ18" s="69">
        <v>447</v>
      </c>
      <c r="AK18" s="69">
        <v>540</v>
      </c>
      <c r="AL18" s="69"/>
    </row>
    <row r="19" spans="1:38" x14ac:dyDescent="0.25">
      <c r="A19" s="67" t="s">
        <v>6</v>
      </c>
      <c r="B19" s="70" t="s">
        <v>17</v>
      </c>
      <c r="C19" s="65" t="s">
        <v>6</v>
      </c>
      <c r="D19" s="65" t="s">
        <v>6</v>
      </c>
      <c r="E19" s="65" t="s">
        <v>6</v>
      </c>
      <c r="F19" s="65" t="s">
        <v>6</v>
      </c>
      <c r="G19" s="65" t="s">
        <v>6</v>
      </c>
      <c r="H19" s="65" t="s">
        <v>6</v>
      </c>
      <c r="I19" s="65" t="s">
        <v>6</v>
      </c>
      <c r="J19" s="65" t="s">
        <v>6</v>
      </c>
      <c r="K19" s="67" t="s">
        <v>6</v>
      </c>
      <c r="L19" s="67" t="s">
        <v>6</v>
      </c>
      <c r="M19" s="67" t="s">
        <v>6</v>
      </c>
      <c r="N19" s="67" t="s">
        <v>6</v>
      </c>
      <c r="O19" s="67" t="s">
        <v>6</v>
      </c>
      <c r="P19" s="67" t="s">
        <v>6</v>
      </c>
      <c r="Q19" s="67" t="s">
        <v>6</v>
      </c>
      <c r="R19" s="67" t="s">
        <v>6</v>
      </c>
      <c r="S19" s="67" t="s">
        <v>6</v>
      </c>
      <c r="T19" s="67" t="s">
        <v>6</v>
      </c>
      <c r="U19" s="67" t="s">
        <v>6</v>
      </c>
      <c r="V19" s="67" t="s">
        <v>6</v>
      </c>
      <c r="W19" s="67" t="s">
        <v>6</v>
      </c>
      <c r="X19" s="67" t="s">
        <v>6</v>
      </c>
      <c r="Y19" s="67" t="s">
        <v>6</v>
      </c>
      <c r="Z19" s="67" t="s">
        <v>6</v>
      </c>
      <c r="AA19" s="67" t="s">
        <v>6</v>
      </c>
      <c r="AB19" s="67" t="s">
        <v>6</v>
      </c>
      <c r="AC19" s="67" t="s">
        <v>6</v>
      </c>
      <c r="AD19" s="67" t="s">
        <v>6</v>
      </c>
      <c r="AE19" s="67" t="s">
        <v>6</v>
      </c>
      <c r="AF19" s="67" t="s">
        <v>6</v>
      </c>
      <c r="AG19" s="67" t="s">
        <v>6</v>
      </c>
      <c r="AH19" s="67" t="s">
        <v>6</v>
      </c>
      <c r="AI19" s="67" t="s">
        <v>6</v>
      </c>
      <c r="AJ19" s="67" t="s">
        <v>6</v>
      </c>
      <c r="AK19" s="67" t="s">
        <v>6</v>
      </c>
      <c r="AL19" s="67"/>
    </row>
    <row r="20" spans="1:38" x14ac:dyDescent="0.25">
      <c r="A20" s="67" t="s">
        <v>6</v>
      </c>
      <c r="B20" s="30" t="s">
        <v>18</v>
      </c>
      <c r="C20" s="65" t="s">
        <v>5</v>
      </c>
      <c r="D20" s="65" t="s">
        <v>5</v>
      </c>
      <c r="E20" s="65" t="s">
        <v>5</v>
      </c>
      <c r="F20" s="65" t="s">
        <v>5</v>
      </c>
      <c r="G20" s="65" t="s">
        <v>5</v>
      </c>
      <c r="H20" s="65" t="s">
        <v>5</v>
      </c>
      <c r="I20" s="65" t="s">
        <v>5</v>
      </c>
      <c r="J20" s="65" t="s">
        <v>5</v>
      </c>
      <c r="K20" s="69">
        <v>1404</v>
      </c>
      <c r="L20" s="69">
        <v>1421</v>
      </c>
      <c r="M20" s="69">
        <v>1454</v>
      </c>
      <c r="N20" s="69">
        <v>1468</v>
      </c>
      <c r="O20" s="69">
        <v>1501</v>
      </c>
      <c r="P20" s="69">
        <v>1524</v>
      </c>
      <c r="Q20" s="69">
        <v>1522</v>
      </c>
      <c r="R20" s="69">
        <v>1498</v>
      </c>
      <c r="S20" s="69">
        <v>1589</v>
      </c>
      <c r="T20" s="69">
        <v>1511</v>
      </c>
      <c r="U20" s="69">
        <v>1497</v>
      </c>
      <c r="V20" s="69">
        <v>1499</v>
      </c>
      <c r="W20" s="69">
        <v>1585</v>
      </c>
      <c r="X20" s="69">
        <v>1499</v>
      </c>
      <c r="Y20" s="69">
        <v>1645</v>
      </c>
      <c r="Z20" s="69">
        <v>1669</v>
      </c>
      <c r="AA20" s="69">
        <v>1658</v>
      </c>
      <c r="AB20" s="69">
        <v>1630</v>
      </c>
      <c r="AC20" s="69">
        <v>1741</v>
      </c>
      <c r="AD20" s="69">
        <v>1703</v>
      </c>
      <c r="AE20" s="69">
        <v>1706</v>
      </c>
      <c r="AF20" s="69">
        <v>1644</v>
      </c>
      <c r="AG20" s="69">
        <v>1805</v>
      </c>
      <c r="AH20" s="69">
        <v>1824</v>
      </c>
      <c r="AI20" s="69">
        <v>1714</v>
      </c>
      <c r="AJ20" s="69">
        <v>1813</v>
      </c>
      <c r="AK20" s="69">
        <v>1783</v>
      </c>
      <c r="AL20" s="69"/>
    </row>
    <row r="21" spans="1:38" x14ac:dyDescent="0.25">
      <c r="A21" s="67" t="s">
        <v>6</v>
      </c>
      <c r="B21" s="30" t="s">
        <v>19</v>
      </c>
      <c r="C21" s="65" t="s">
        <v>5</v>
      </c>
      <c r="D21" s="65" t="s">
        <v>5</v>
      </c>
      <c r="E21" s="65" t="s">
        <v>5</v>
      </c>
      <c r="F21" s="65" t="s">
        <v>5</v>
      </c>
      <c r="G21" s="65" t="s">
        <v>5</v>
      </c>
      <c r="H21" s="65" t="s">
        <v>5</v>
      </c>
      <c r="I21" s="65" t="s">
        <v>5</v>
      </c>
      <c r="J21" s="65" t="s">
        <v>5</v>
      </c>
      <c r="K21" s="69">
        <v>521</v>
      </c>
      <c r="L21" s="69">
        <v>607</v>
      </c>
      <c r="M21" s="69">
        <v>608</v>
      </c>
      <c r="N21" s="69">
        <v>631</v>
      </c>
      <c r="O21" s="69">
        <v>625</v>
      </c>
      <c r="P21" s="69">
        <v>629</v>
      </c>
      <c r="Q21" s="69">
        <v>607</v>
      </c>
      <c r="R21" s="69">
        <v>582</v>
      </c>
      <c r="S21" s="69">
        <v>669</v>
      </c>
      <c r="T21" s="69">
        <v>631</v>
      </c>
      <c r="U21" s="69">
        <v>678</v>
      </c>
      <c r="V21" s="69">
        <v>683</v>
      </c>
      <c r="W21" s="69">
        <v>661</v>
      </c>
      <c r="X21" s="69">
        <v>708</v>
      </c>
      <c r="Y21" s="69">
        <v>710</v>
      </c>
      <c r="Z21" s="69">
        <v>684</v>
      </c>
      <c r="AA21" s="69">
        <v>708</v>
      </c>
      <c r="AB21" s="69">
        <v>679</v>
      </c>
      <c r="AC21" s="69">
        <v>671</v>
      </c>
      <c r="AD21" s="69">
        <v>710</v>
      </c>
      <c r="AE21" s="69">
        <v>672</v>
      </c>
      <c r="AF21" s="69">
        <v>670</v>
      </c>
      <c r="AG21" s="69">
        <v>697</v>
      </c>
      <c r="AH21" s="69">
        <v>702</v>
      </c>
      <c r="AI21" s="69">
        <v>630</v>
      </c>
      <c r="AJ21" s="69">
        <v>724</v>
      </c>
      <c r="AK21" s="69">
        <v>702</v>
      </c>
      <c r="AL21" s="69"/>
    </row>
    <row r="22" spans="1:38" x14ac:dyDescent="0.25">
      <c r="A22" s="67" t="s">
        <v>6</v>
      </c>
      <c r="B22" s="67" t="s">
        <v>4</v>
      </c>
      <c r="C22" s="65" t="s">
        <v>6</v>
      </c>
      <c r="D22" s="65" t="s">
        <v>6</v>
      </c>
      <c r="E22" s="65" t="s">
        <v>6</v>
      </c>
      <c r="F22" s="65" t="s">
        <v>6</v>
      </c>
      <c r="G22" s="65" t="s">
        <v>6</v>
      </c>
      <c r="H22" s="65" t="s">
        <v>6</v>
      </c>
      <c r="I22" s="65" t="s">
        <v>6</v>
      </c>
      <c r="J22" s="65" t="s">
        <v>6</v>
      </c>
      <c r="K22" s="67" t="s">
        <v>6</v>
      </c>
      <c r="L22" s="67" t="s">
        <v>6</v>
      </c>
      <c r="M22" s="67" t="s">
        <v>6</v>
      </c>
      <c r="N22" s="67" t="s">
        <v>6</v>
      </c>
      <c r="O22" s="67" t="s">
        <v>6</v>
      </c>
      <c r="P22" s="67" t="s">
        <v>6</v>
      </c>
      <c r="Q22" s="67" t="s">
        <v>6</v>
      </c>
      <c r="R22" s="67" t="s">
        <v>6</v>
      </c>
      <c r="S22" s="67" t="s">
        <v>6</v>
      </c>
      <c r="T22" s="67" t="s">
        <v>6</v>
      </c>
      <c r="U22" s="67" t="s">
        <v>6</v>
      </c>
      <c r="V22" s="67" t="s">
        <v>6</v>
      </c>
      <c r="W22" s="67" t="s">
        <v>6</v>
      </c>
      <c r="X22" s="67" t="s">
        <v>6</v>
      </c>
      <c r="Y22" s="67" t="s">
        <v>6</v>
      </c>
      <c r="Z22" s="67" t="s">
        <v>6</v>
      </c>
      <c r="AA22" s="67" t="s">
        <v>6</v>
      </c>
      <c r="AB22" s="67" t="s">
        <v>6</v>
      </c>
      <c r="AC22" s="67" t="s">
        <v>6</v>
      </c>
      <c r="AD22" s="67" t="s">
        <v>6</v>
      </c>
      <c r="AE22" s="67" t="s">
        <v>6</v>
      </c>
      <c r="AF22" s="67" t="s">
        <v>6</v>
      </c>
      <c r="AG22" s="67" t="s">
        <v>6</v>
      </c>
      <c r="AH22" s="67" t="s">
        <v>6</v>
      </c>
      <c r="AI22" s="67" t="s">
        <v>6</v>
      </c>
      <c r="AJ22" s="67" t="s">
        <v>6</v>
      </c>
      <c r="AK22" s="67" t="s">
        <v>6</v>
      </c>
      <c r="AL22" s="67"/>
    </row>
    <row r="23" spans="1:38" x14ac:dyDescent="0.25">
      <c r="A23" s="67" t="s">
        <v>6</v>
      </c>
      <c r="B23" s="70" t="s">
        <v>14</v>
      </c>
      <c r="C23" s="65" t="s">
        <v>6</v>
      </c>
      <c r="D23" s="65" t="s">
        <v>6</v>
      </c>
      <c r="E23" s="65" t="s">
        <v>6</v>
      </c>
      <c r="F23" s="65" t="s">
        <v>6</v>
      </c>
      <c r="G23" s="65" t="s">
        <v>6</v>
      </c>
      <c r="H23" s="65" t="s">
        <v>6</v>
      </c>
      <c r="I23" s="65" t="s">
        <v>6</v>
      </c>
      <c r="J23" s="65" t="s">
        <v>6</v>
      </c>
      <c r="K23" s="67" t="s">
        <v>6</v>
      </c>
      <c r="L23" s="67" t="s">
        <v>6</v>
      </c>
      <c r="M23" s="67" t="s">
        <v>6</v>
      </c>
      <c r="N23" s="67" t="s">
        <v>6</v>
      </c>
      <c r="O23" s="67" t="s">
        <v>6</v>
      </c>
      <c r="P23" s="67" t="s">
        <v>6</v>
      </c>
      <c r="Q23" s="67" t="s">
        <v>6</v>
      </c>
      <c r="R23" s="67" t="s">
        <v>6</v>
      </c>
      <c r="S23" s="67" t="s">
        <v>6</v>
      </c>
      <c r="T23" s="67" t="s">
        <v>6</v>
      </c>
      <c r="U23" s="67" t="s">
        <v>6</v>
      </c>
      <c r="V23" s="67" t="s">
        <v>6</v>
      </c>
      <c r="W23" s="67" t="s">
        <v>6</v>
      </c>
      <c r="X23" s="67" t="s">
        <v>6</v>
      </c>
      <c r="Y23" s="67" t="s">
        <v>6</v>
      </c>
      <c r="Z23" s="67" t="s">
        <v>6</v>
      </c>
      <c r="AA23" s="67" t="s">
        <v>6</v>
      </c>
      <c r="AB23" s="67" t="s">
        <v>6</v>
      </c>
      <c r="AC23" s="67" t="s">
        <v>6</v>
      </c>
      <c r="AD23" s="67" t="s">
        <v>6</v>
      </c>
      <c r="AE23" s="67" t="s">
        <v>6</v>
      </c>
      <c r="AF23" s="67" t="s">
        <v>6</v>
      </c>
      <c r="AG23" s="67" t="s">
        <v>6</v>
      </c>
      <c r="AH23" s="67" t="s">
        <v>6</v>
      </c>
      <c r="AI23" s="67" t="s">
        <v>6</v>
      </c>
      <c r="AJ23" s="67" t="s">
        <v>6</v>
      </c>
      <c r="AK23" s="67" t="s">
        <v>6</v>
      </c>
      <c r="AL23" s="67"/>
    </row>
    <row r="24" spans="1:38" x14ac:dyDescent="0.25">
      <c r="A24" s="67" t="s">
        <v>6</v>
      </c>
      <c r="B24" s="30" t="s">
        <v>15</v>
      </c>
      <c r="C24" s="65" t="s">
        <v>5</v>
      </c>
      <c r="D24" s="65" t="s">
        <v>5</v>
      </c>
      <c r="E24" s="65" t="s">
        <v>5</v>
      </c>
      <c r="F24" s="65" t="s">
        <v>5</v>
      </c>
      <c r="G24" s="65" t="s">
        <v>5</v>
      </c>
      <c r="H24" s="65" t="s">
        <v>5</v>
      </c>
      <c r="I24" s="65" t="s">
        <v>5</v>
      </c>
      <c r="J24" s="65" t="s">
        <v>5</v>
      </c>
      <c r="K24" s="69"/>
      <c r="L24" s="69"/>
      <c r="M24" s="213" t="s">
        <v>9</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row>
    <row r="25" spans="1:38" x14ac:dyDescent="0.25">
      <c r="A25" s="67" t="s">
        <v>6</v>
      </c>
      <c r="B25" s="30" t="s">
        <v>20</v>
      </c>
      <c r="C25" s="65" t="s">
        <v>5</v>
      </c>
      <c r="D25" s="65" t="s">
        <v>5</v>
      </c>
      <c r="E25" s="65" t="s">
        <v>5</v>
      </c>
      <c r="F25" s="65" t="s">
        <v>5</v>
      </c>
      <c r="G25" s="65" t="s">
        <v>5</v>
      </c>
      <c r="H25" s="65" t="s">
        <v>5</v>
      </c>
      <c r="I25" s="65" t="s">
        <v>5</v>
      </c>
      <c r="J25" s="65" t="s">
        <v>5</v>
      </c>
      <c r="K25" s="66">
        <v>74.599999999999994</v>
      </c>
      <c r="L25" s="66">
        <v>117.9</v>
      </c>
      <c r="M25" s="66">
        <v>155.30000000000001</v>
      </c>
      <c r="N25" s="66">
        <v>142.6</v>
      </c>
      <c r="O25" s="66">
        <v>147</v>
      </c>
      <c r="P25" s="66">
        <v>149.9</v>
      </c>
      <c r="Q25" s="66">
        <v>143.1</v>
      </c>
      <c r="R25" s="66">
        <v>157.4</v>
      </c>
      <c r="S25" s="66">
        <v>137</v>
      </c>
      <c r="T25" s="66">
        <v>178.5</v>
      </c>
      <c r="U25" s="66">
        <v>147.30000000000001</v>
      </c>
      <c r="V25" s="66">
        <v>165.9</v>
      </c>
      <c r="W25" s="66">
        <v>170.9</v>
      </c>
      <c r="X25" s="66">
        <v>158.5</v>
      </c>
      <c r="Y25" s="66">
        <v>155.69999999999999</v>
      </c>
      <c r="Z25" s="66">
        <v>190.5</v>
      </c>
      <c r="AA25" s="66">
        <v>164.9</v>
      </c>
      <c r="AB25" s="66">
        <v>171.8</v>
      </c>
      <c r="AC25" s="66">
        <v>191.2</v>
      </c>
      <c r="AD25" s="66">
        <v>177.7</v>
      </c>
      <c r="AE25" s="66">
        <v>185.9</v>
      </c>
      <c r="AF25" s="66">
        <v>149.30000000000001</v>
      </c>
      <c r="AG25" s="66">
        <v>164.8</v>
      </c>
      <c r="AH25" s="66">
        <v>170.2</v>
      </c>
      <c r="AI25" s="66">
        <v>199.1</v>
      </c>
      <c r="AJ25" s="66">
        <v>154</v>
      </c>
      <c r="AK25" s="66">
        <v>186.1</v>
      </c>
      <c r="AL25" s="66"/>
    </row>
    <row r="26" spans="1:38" x14ac:dyDescent="0.25">
      <c r="A26" s="67" t="s">
        <v>6</v>
      </c>
      <c r="B26" s="70" t="s">
        <v>17</v>
      </c>
      <c r="C26" s="65" t="s">
        <v>6</v>
      </c>
      <c r="D26" s="65" t="s">
        <v>6</v>
      </c>
      <c r="E26" s="65" t="s">
        <v>6</v>
      </c>
      <c r="F26" s="65" t="s">
        <v>6</v>
      </c>
      <c r="G26" s="65" t="s">
        <v>6</v>
      </c>
      <c r="H26" s="65" t="s">
        <v>6</v>
      </c>
      <c r="I26" s="65" t="s">
        <v>6</v>
      </c>
      <c r="J26" s="65" t="s">
        <v>6</v>
      </c>
      <c r="K26" s="67" t="s">
        <v>6</v>
      </c>
      <c r="L26" s="67" t="s">
        <v>6</v>
      </c>
      <c r="M26" s="67" t="s">
        <v>6</v>
      </c>
      <c r="N26" s="67" t="s">
        <v>6</v>
      </c>
      <c r="O26" s="67" t="s">
        <v>6</v>
      </c>
      <c r="P26" s="67" t="s">
        <v>6</v>
      </c>
      <c r="Q26" s="67" t="s">
        <v>6</v>
      </c>
      <c r="R26" s="67" t="s">
        <v>6</v>
      </c>
      <c r="S26" s="67" t="s">
        <v>6</v>
      </c>
      <c r="T26" s="67" t="s">
        <v>6</v>
      </c>
      <c r="U26" s="67" t="s">
        <v>6</v>
      </c>
      <c r="V26" s="67" t="s">
        <v>6</v>
      </c>
      <c r="W26" s="67" t="s">
        <v>6</v>
      </c>
      <c r="X26" s="67" t="s">
        <v>6</v>
      </c>
      <c r="Y26" s="67" t="s">
        <v>6</v>
      </c>
      <c r="Z26" s="67" t="s">
        <v>6</v>
      </c>
      <c r="AA26" s="67" t="s">
        <v>6</v>
      </c>
      <c r="AB26" s="67" t="s">
        <v>6</v>
      </c>
      <c r="AC26" s="67" t="s">
        <v>6</v>
      </c>
      <c r="AD26" s="67" t="s">
        <v>6</v>
      </c>
      <c r="AE26" s="67" t="s">
        <v>6</v>
      </c>
      <c r="AF26" s="67" t="s">
        <v>6</v>
      </c>
      <c r="AG26" s="67" t="s">
        <v>6</v>
      </c>
      <c r="AH26" s="67" t="s">
        <v>6</v>
      </c>
      <c r="AI26" s="67" t="s">
        <v>6</v>
      </c>
      <c r="AJ26" s="67" t="s">
        <v>6</v>
      </c>
      <c r="AK26" s="67" t="s">
        <v>6</v>
      </c>
      <c r="AL26" s="67"/>
    </row>
    <row r="27" spans="1:38" x14ac:dyDescent="0.25">
      <c r="A27" s="67" t="s">
        <v>6</v>
      </c>
      <c r="B27" s="30" t="s">
        <v>21</v>
      </c>
      <c r="C27" s="65" t="s">
        <v>5</v>
      </c>
      <c r="D27" s="65" t="s">
        <v>5</v>
      </c>
      <c r="E27" s="65" t="s">
        <v>5</v>
      </c>
      <c r="F27" s="65" t="s">
        <v>5</v>
      </c>
      <c r="G27" s="65" t="s">
        <v>5</v>
      </c>
      <c r="H27" s="65" t="s">
        <v>5</v>
      </c>
      <c r="I27" s="65" t="s">
        <v>5</v>
      </c>
      <c r="J27" s="65" t="s">
        <v>5</v>
      </c>
      <c r="K27" s="66">
        <v>942.3</v>
      </c>
      <c r="L27" s="66">
        <v>961</v>
      </c>
      <c r="M27" s="66">
        <v>945.5</v>
      </c>
      <c r="N27" s="66">
        <v>909.5</v>
      </c>
      <c r="O27" s="66">
        <v>943.6</v>
      </c>
      <c r="P27" s="66">
        <v>961.2</v>
      </c>
      <c r="Q27" s="66">
        <v>958.9</v>
      </c>
      <c r="R27" s="66">
        <v>955.2</v>
      </c>
      <c r="S27" s="66">
        <v>1017</v>
      </c>
      <c r="T27" s="66">
        <v>927.9</v>
      </c>
      <c r="U27" s="66">
        <v>919.5</v>
      </c>
      <c r="V27" s="66">
        <v>951.5</v>
      </c>
      <c r="W27" s="66">
        <v>996.5</v>
      </c>
      <c r="X27" s="66">
        <v>937</v>
      </c>
      <c r="Y27" s="66">
        <v>1049.3</v>
      </c>
      <c r="Z27" s="66">
        <v>1052.3</v>
      </c>
      <c r="AA27" s="66">
        <v>1053.3</v>
      </c>
      <c r="AB27" s="66">
        <v>997.4</v>
      </c>
      <c r="AC27" s="66">
        <v>1130</v>
      </c>
      <c r="AD27" s="66">
        <v>1071.5</v>
      </c>
      <c r="AE27" s="66">
        <v>1103</v>
      </c>
      <c r="AF27" s="66">
        <v>1011.1</v>
      </c>
      <c r="AG27" s="66">
        <v>1192.0999999999999</v>
      </c>
      <c r="AH27" s="66">
        <v>1135.5999999999999</v>
      </c>
      <c r="AI27" s="66">
        <v>1097.9000000000001</v>
      </c>
      <c r="AJ27" s="66">
        <v>1181.3</v>
      </c>
      <c r="AK27" s="66">
        <v>1107.7</v>
      </c>
      <c r="AL27" s="66"/>
    </row>
    <row r="28" spans="1:38" x14ac:dyDescent="0.25">
      <c r="A28" s="67" t="s">
        <v>6</v>
      </c>
      <c r="B28" s="30" t="s">
        <v>22</v>
      </c>
      <c r="C28" s="65" t="s">
        <v>5</v>
      </c>
      <c r="D28" s="65" t="s">
        <v>5</v>
      </c>
      <c r="E28" s="65" t="s">
        <v>5</v>
      </c>
      <c r="F28" s="65" t="s">
        <v>5</v>
      </c>
      <c r="G28" s="65" t="s">
        <v>5</v>
      </c>
      <c r="H28" s="65" t="s">
        <v>5</v>
      </c>
      <c r="I28" s="65" t="s">
        <v>5</v>
      </c>
      <c r="J28" s="65" t="s">
        <v>5</v>
      </c>
      <c r="K28" s="66">
        <v>272.10000000000002</v>
      </c>
      <c r="L28" s="66">
        <v>327.9</v>
      </c>
      <c r="M28" s="66">
        <v>297.60000000000002</v>
      </c>
      <c r="N28" s="66">
        <v>339.6</v>
      </c>
      <c r="O28" s="66">
        <v>340.8</v>
      </c>
      <c r="P28" s="66">
        <v>339.4</v>
      </c>
      <c r="Q28" s="66">
        <v>316.60000000000002</v>
      </c>
      <c r="R28" s="66">
        <v>312.10000000000002</v>
      </c>
      <c r="S28" s="66">
        <v>367</v>
      </c>
      <c r="T28" s="66">
        <v>337.8</v>
      </c>
      <c r="U28" s="66">
        <v>365</v>
      </c>
      <c r="V28" s="66">
        <v>372.8</v>
      </c>
      <c r="W28" s="66">
        <v>338.6</v>
      </c>
      <c r="X28" s="66">
        <v>370.9</v>
      </c>
      <c r="Y28" s="66">
        <v>373.3</v>
      </c>
      <c r="Z28" s="66">
        <v>354.9</v>
      </c>
      <c r="AA28" s="66">
        <v>383.4</v>
      </c>
      <c r="AB28" s="66">
        <v>336.3</v>
      </c>
      <c r="AC28" s="66">
        <v>345.2</v>
      </c>
      <c r="AD28" s="66">
        <v>384.5</v>
      </c>
      <c r="AE28" s="66">
        <v>369.4</v>
      </c>
      <c r="AF28" s="66">
        <v>335.7</v>
      </c>
      <c r="AG28" s="66">
        <v>391.5</v>
      </c>
      <c r="AH28" s="66">
        <v>377.2</v>
      </c>
      <c r="AI28" s="66">
        <v>330</v>
      </c>
      <c r="AJ28" s="66">
        <v>426.3</v>
      </c>
      <c r="AK28" s="66">
        <v>373.9</v>
      </c>
      <c r="AL28" s="66"/>
    </row>
    <row r="31" spans="1:38" x14ac:dyDescent="0.25">
      <c r="A31" s="2" t="s">
        <v>3</v>
      </c>
    </row>
  </sheetData>
  <sheetProtection algorithmName="SHA-256" hashValue="jVgUE3GAI4lp5D6nRhhlo4Ir1YrPPZw4Qv07Jmd4Q1A=" saltValue="shlX87piS2iOlZ177A+2ZQ=="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x14ac:dyDescent="0.25"/>
  <cols>
    <col min="2" max="2" width="9.28515625" customWidth="1"/>
    <col min="3" max="3" width="8.7109375" customWidth="1"/>
    <col min="4" max="4" width="10" bestFit="1" customWidth="1"/>
    <col min="5" max="5" width="7.28515625" bestFit="1" customWidth="1"/>
    <col min="6" max="6" width="8.28515625" bestFit="1" customWidth="1"/>
    <col min="7" max="7" width="10" bestFit="1" customWidth="1"/>
    <col min="8" max="8" width="8.28515625" bestFit="1" customWidth="1"/>
    <col min="10" max="10" width="10" bestFit="1" customWidth="1"/>
    <col min="11" max="11" width="10.5703125" bestFit="1" customWidth="1"/>
    <col min="12" max="12" width="8.28515625" bestFit="1" customWidth="1"/>
    <col min="13" max="13" width="11.7109375" bestFit="1" customWidth="1"/>
  </cols>
  <sheetData>
    <row r="1" spans="1:13" ht="18.75" x14ac:dyDescent="0.3">
      <c r="A1" s="4" t="s">
        <v>23</v>
      </c>
    </row>
    <row r="2" spans="1:13" ht="7.5" customHeight="1" x14ac:dyDescent="0.25"/>
    <row r="3" spans="1:13" ht="71.25" x14ac:dyDescent="0.2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25">
      <c r="A4" s="6">
        <v>2014</v>
      </c>
      <c r="B4" s="7">
        <v>24335.51</v>
      </c>
      <c r="C4" s="6"/>
      <c r="D4" s="6"/>
      <c r="E4" s="7">
        <v>24335.51</v>
      </c>
      <c r="F4" s="6"/>
      <c r="G4" s="6"/>
      <c r="H4" s="6"/>
      <c r="I4" s="6"/>
      <c r="J4" s="6"/>
      <c r="K4" s="7">
        <v>32760</v>
      </c>
      <c r="L4" s="8">
        <v>0.74284218559218551</v>
      </c>
      <c r="M4" s="7"/>
    </row>
    <row r="5" spans="1:13" x14ac:dyDescent="0.25">
      <c r="A5" s="6">
        <v>2015</v>
      </c>
      <c r="B5" s="7">
        <v>25485.24</v>
      </c>
      <c r="C5" s="6"/>
      <c r="D5" s="6"/>
      <c r="E5" s="7">
        <v>25485.24</v>
      </c>
      <c r="F5" s="6"/>
      <c r="G5" s="6"/>
      <c r="H5" s="6"/>
      <c r="I5" s="6"/>
      <c r="J5" s="6"/>
      <c r="K5" s="7">
        <v>33727</v>
      </c>
      <c r="L5" s="8">
        <v>0.7556331722358941</v>
      </c>
      <c r="M5" s="7">
        <v>23815995</v>
      </c>
    </row>
    <row r="6" spans="1:13" x14ac:dyDescent="0.25">
      <c r="A6" s="6">
        <v>2016</v>
      </c>
      <c r="B6" s="7">
        <v>26697</v>
      </c>
      <c r="C6" s="6"/>
      <c r="D6" s="6"/>
      <c r="E6" s="7">
        <v>26697</v>
      </c>
      <c r="F6" s="6"/>
      <c r="G6" s="6"/>
      <c r="H6" s="6"/>
      <c r="I6" s="6"/>
      <c r="J6" s="6"/>
      <c r="K6" s="7">
        <v>35133</v>
      </c>
      <c r="L6" s="8">
        <v>0.75988386986593803</v>
      </c>
      <c r="M6" s="7">
        <v>24190907</v>
      </c>
    </row>
    <row r="7" spans="1:13" x14ac:dyDescent="0.25">
      <c r="A7" s="6">
        <v>2017</v>
      </c>
      <c r="B7" s="7">
        <v>27738.09</v>
      </c>
      <c r="C7" s="6"/>
      <c r="D7" s="6"/>
      <c r="E7" s="7">
        <v>27738.09</v>
      </c>
      <c r="F7" s="6"/>
      <c r="G7" s="6"/>
      <c r="H7" s="6"/>
      <c r="I7" s="6"/>
      <c r="J7" s="6"/>
      <c r="K7" s="7">
        <v>36131</v>
      </c>
      <c r="L7" s="8">
        <v>0.76770889264066866</v>
      </c>
      <c r="M7" s="7">
        <v>24601860</v>
      </c>
    </row>
    <row r="8" spans="1:13" x14ac:dyDescent="0.25">
      <c r="A8" s="6">
        <v>2018</v>
      </c>
      <c r="B8" s="7">
        <v>28547.77</v>
      </c>
      <c r="C8" s="6"/>
      <c r="D8" s="6"/>
      <c r="E8" s="7">
        <v>28547.77</v>
      </c>
      <c r="F8" s="6"/>
      <c r="G8" s="6"/>
      <c r="H8" s="6"/>
      <c r="I8" s="6"/>
      <c r="J8" s="6"/>
      <c r="K8" s="7">
        <v>36916</v>
      </c>
      <c r="L8" s="8">
        <v>0.77331698992306863</v>
      </c>
      <c r="M8" s="7">
        <v>24982688</v>
      </c>
    </row>
    <row r="9" spans="1:13" x14ac:dyDescent="0.25">
      <c r="A9" s="6">
        <v>2019</v>
      </c>
      <c r="B9" s="7">
        <v>29608.92</v>
      </c>
      <c r="C9" s="6"/>
      <c r="D9" s="6"/>
      <c r="E9" s="7">
        <v>29608.92</v>
      </c>
      <c r="F9" s="6"/>
      <c r="G9" s="6"/>
      <c r="H9" s="6"/>
      <c r="I9" s="6"/>
      <c r="J9" s="6"/>
      <c r="K9" s="7">
        <v>37530</v>
      </c>
      <c r="L9" s="8">
        <v>0.78894004796163064</v>
      </c>
      <c r="M9" s="7">
        <v>25365571</v>
      </c>
    </row>
    <row r="10" spans="1:13" x14ac:dyDescent="0.25">
      <c r="A10" s="6">
        <v>2020</v>
      </c>
      <c r="B10" s="7">
        <v>29353.39</v>
      </c>
      <c r="C10" s="6"/>
      <c r="D10" s="6"/>
      <c r="E10" s="7">
        <v>29353.39</v>
      </c>
      <c r="F10" s="6"/>
      <c r="G10" s="6"/>
      <c r="H10" s="6"/>
      <c r="I10" s="6"/>
      <c r="J10" s="6"/>
      <c r="K10" s="7">
        <v>37837</v>
      </c>
      <c r="L10" s="8">
        <v>0.7757853423897243</v>
      </c>
      <c r="M10" s="7">
        <v>25697298</v>
      </c>
    </row>
    <row r="11" spans="1:13" x14ac:dyDescent="0.25">
      <c r="A11" s="6">
        <v>2021</v>
      </c>
      <c r="B11" s="7">
        <v>31056.31</v>
      </c>
      <c r="C11" s="6"/>
      <c r="D11" s="6"/>
      <c r="E11" s="7">
        <v>31056.31</v>
      </c>
      <c r="F11" s="6"/>
      <c r="G11" s="6"/>
      <c r="H11" s="6"/>
      <c r="I11" s="6"/>
      <c r="J11" s="6"/>
      <c r="K11" s="7">
        <v>38357</v>
      </c>
      <c r="L11" s="8">
        <v>0.80966472873269546</v>
      </c>
      <c r="M11" s="7">
        <v>25688012</v>
      </c>
    </row>
    <row r="12" spans="1:13" x14ac:dyDescent="0.25">
      <c r="A12" s="6">
        <v>2022</v>
      </c>
      <c r="B12" s="7">
        <v>29920.51</v>
      </c>
      <c r="C12" s="6"/>
      <c r="D12" s="6"/>
      <c r="E12" s="7">
        <v>29920.51</v>
      </c>
      <c r="F12" s="6"/>
      <c r="G12" s="6"/>
      <c r="H12" s="6"/>
      <c r="I12" s="6"/>
      <c r="J12" s="6"/>
      <c r="K12" s="7">
        <v>38881</v>
      </c>
      <c r="L12" s="8">
        <v>0.76954064967464819</v>
      </c>
      <c r="M12" s="6"/>
    </row>
    <row r="13" spans="1:13" x14ac:dyDescent="0.2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2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2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2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2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2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2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2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2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2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2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2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2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2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2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2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2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2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2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2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2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2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2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2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2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75" thickBot="1" x14ac:dyDescent="0.3">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25">
      <c r="C40" s="19" t="s">
        <v>37</v>
      </c>
      <c r="D40" s="20"/>
      <c r="E40" s="20"/>
      <c r="F40" s="20"/>
      <c r="G40" s="20"/>
      <c r="H40" s="20"/>
      <c r="I40" s="20"/>
      <c r="J40" s="20"/>
      <c r="K40" s="21">
        <f>H38</f>
        <v>-4061.2199772371023</v>
      </c>
    </row>
    <row r="41" spans="1:13" x14ac:dyDescent="0.25">
      <c r="C41" s="22" t="s">
        <v>38</v>
      </c>
      <c r="K41" s="23">
        <f>I38</f>
        <v>-7156.4422528235009</v>
      </c>
    </row>
    <row r="42" spans="1:13" x14ac:dyDescent="0.25">
      <c r="C42" s="22" t="s">
        <v>39</v>
      </c>
      <c r="K42" s="23">
        <f>J38</f>
        <v>-8958.8666906919025</v>
      </c>
    </row>
    <row r="43" spans="1:13" x14ac:dyDescent="0.25">
      <c r="C43" s="24" t="s">
        <v>40</v>
      </c>
      <c r="K43" s="25">
        <f>F38</f>
        <v>6.9421991304860597E-2</v>
      </c>
    </row>
    <row r="44" spans="1:13" ht="15.75" thickBot="1" x14ac:dyDescent="0.3">
      <c r="C44" s="26" t="s">
        <v>41</v>
      </c>
      <c r="D44" s="27"/>
      <c r="E44" s="27"/>
      <c r="F44" s="27"/>
      <c r="G44" s="27"/>
      <c r="H44" s="27"/>
      <c r="I44" s="27"/>
      <c r="J44" s="27"/>
      <c r="K44" s="28">
        <f>G38</f>
        <v>0.10984813279405725</v>
      </c>
    </row>
    <row r="46" spans="1:13" x14ac:dyDescent="0.25">
      <c r="A46" s="29" t="s">
        <v>42</v>
      </c>
    </row>
    <row r="47" spans="1:13" x14ac:dyDescent="0.25">
      <c r="A47" t="s">
        <v>43</v>
      </c>
    </row>
    <row r="48" spans="1:13" x14ac:dyDescent="0.25">
      <c r="A48" t="s">
        <v>44</v>
      </c>
    </row>
    <row r="49" spans="1:1" x14ac:dyDescent="0.25">
      <c r="A49" t="s">
        <v>45</v>
      </c>
    </row>
  </sheetData>
  <sheetProtection algorithmName="SHA-256" hashValue="Mxy/Nnber6XAmxY3SF4A6no6eMEkwOEOdzSqlGvfZE0=" saltValue="vCIZp6CgolVwY6i00nqNgg==" spinCount="100000" sheet="1"/>
  <pageMargins left="0.7" right="0.7" top="0.75" bottom="0.75" header="0.3" footer="0.3"/>
  <headerFooter>
    <oddHeader>&amp;C&amp;"Aptos"&amp;12&amp;KFF0000 OFFICIAL&amp;1#_x000D_</oddHeader>
    <oddFooter>&amp;C_x000D_&amp;1#&amp;"Aptos"&amp;12&amp;KFF0000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B1:N51"/>
  <sheetViews>
    <sheetView tabSelected="1" zoomScaleNormal="100" workbookViewId="0"/>
  </sheetViews>
  <sheetFormatPr defaultColWidth="9.28515625" defaultRowHeight="14.25" x14ac:dyDescent="0.25"/>
  <cols>
    <col min="1" max="1" width="3.7109375" style="33" customWidth="1"/>
    <col min="2" max="2" width="45.28515625" style="33" customWidth="1"/>
    <col min="3" max="3" width="75.7109375" style="33" bestFit="1" customWidth="1"/>
    <col min="4" max="13" width="9.28515625" style="33"/>
    <col min="14" max="14" width="41.7109375" style="33" customWidth="1"/>
    <col min="15" max="16384" width="9.28515625" style="33"/>
  </cols>
  <sheetData>
    <row r="1" spans="2:8" s="189" customFormat="1" ht="14.25" customHeight="1" x14ac:dyDescent="0.2">
      <c r="B1" s="208" t="s">
        <v>46</v>
      </c>
    </row>
    <row r="2" spans="2:8" s="189" customFormat="1" ht="12.75" customHeight="1" x14ac:dyDescent="0.2"/>
    <row r="3" spans="2:8" s="189" customFormat="1" ht="12.75" customHeight="1" x14ac:dyDescent="0.2">
      <c r="E3" s="190"/>
    </row>
    <row r="4" spans="2:8" s="189" customFormat="1" ht="12.75" customHeight="1" x14ac:dyDescent="0.2"/>
    <row r="5" spans="2:8" s="189" customFormat="1" ht="12.75" customHeight="1" x14ac:dyDescent="0.2"/>
    <row r="6" spans="2:8" s="189" customFormat="1" ht="12.75" customHeight="1" x14ac:dyDescent="0.2"/>
    <row r="7" spans="2:8" ht="20.25" x14ac:dyDescent="0.35">
      <c r="B7" s="44" t="s">
        <v>47</v>
      </c>
    </row>
    <row r="8" spans="2:8" s="32" customFormat="1" ht="17.25" x14ac:dyDescent="0.3">
      <c r="C8" s="31"/>
      <c r="D8" s="31"/>
      <c r="E8" s="31"/>
      <c r="F8" s="31"/>
      <c r="G8" s="31"/>
      <c r="H8" s="31"/>
    </row>
    <row r="9" spans="2:8" ht="30" customHeight="1" x14ac:dyDescent="0.25">
      <c r="B9" s="45" t="s">
        <v>48</v>
      </c>
    </row>
    <row r="10" spans="2:8" ht="27" customHeight="1" x14ac:dyDescent="0.3">
      <c r="B10" s="191" t="s">
        <v>49</v>
      </c>
      <c r="C10" s="191" t="s">
        <v>50</v>
      </c>
      <c r="D10" s="31"/>
      <c r="E10" s="31"/>
      <c r="F10" s="31"/>
      <c r="G10" s="31"/>
      <c r="H10" s="31"/>
    </row>
    <row r="11" spans="2:8" ht="19.5" customHeight="1" x14ac:dyDescent="0.25">
      <c r="B11" s="196" t="s">
        <v>51</v>
      </c>
      <c r="C11" s="179" t="s">
        <v>52</v>
      </c>
      <c r="D11" s="38"/>
    </row>
    <row r="12" spans="2:8" ht="19.5" customHeight="1" x14ac:dyDescent="0.25">
      <c r="B12" s="196" t="s">
        <v>53</v>
      </c>
      <c r="C12" s="179" t="s">
        <v>54</v>
      </c>
      <c r="D12" s="38"/>
    </row>
    <row r="13" spans="2:8" ht="19.5" customHeight="1" x14ac:dyDescent="0.25">
      <c r="B13" s="196" t="s">
        <v>55</v>
      </c>
      <c r="C13" s="179" t="s">
        <v>56</v>
      </c>
      <c r="D13" s="38"/>
    </row>
    <row r="14" spans="2:8" ht="19.5" customHeight="1" x14ac:dyDescent="0.25">
      <c r="B14" s="196" t="s">
        <v>57</v>
      </c>
      <c r="C14" s="179" t="s">
        <v>58</v>
      </c>
      <c r="D14" s="38"/>
    </row>
    <row r="15" spans="2:8" ht="19.5" customHeight="1" x14ac:dyDescent="0.25">
      <c r="B15" s="196" t="s">
        <v>59</v>
      </c>
      <c r="C15" s="179" t="s">
        <v>60</v>
      </c>
      <c r="D15" s="38"/>
    </row>
    <row r="16" spans="2:8" ht="19.5" customHeight="1" x14ac:dyDescent="0.25">
      <c r="B16" s="196" t="s">
        <v>61</v>
      </c>
      <c r="C16" s="179" t="s">
        <v>62</v>
      </c>
      <c r="D16" s="38"/>
    </row>
    <row r="17" spans="2:14" ht="19.5" customHeight="1" x14ac:dyDescent="0.25">
      <c r="B17" s="196" t="s">
        <v>63</v>
      </c>
      <c r="C17" s="179" t="s">
        <v>64</v>
      </c>
      <c r="D17" s="38"/>
    </row>
    <row r="18" spans="2:14" ht="19.5" customHeight="1" x14ac:dyDescent="0.25">
      <c r="B18" s="196" t="s">
        <v>65</v>
      </c>
      <c r="C18" s="179" t="s">
        <v>66</v>
      </c>
      <c r="D18" s="38"/>
    </row>
    <row r="20" spans="2:14" s="38" customFormat="1" x14ac:dyDescent="0.25"/>
    <row r="21" spans="2:14" s="38" customFormat="1" x14ac:dyDescent="0.25">
      <c r="B21" s="91"/>
      <c r="C21" s="92"/>
      <c r="D21" s="92"/>
      <c r="E21" s="92"/>
      <c r="F21" s="92"/>
      <c r="G21" s="92"/>
      <c r="H21" s="92"/>
      <c r="I21" s="92"/>
      <c r="J21" s="92"/>
      <c r="K21" s="92"/>
      <c r="L21" s="92"/>
      <c r="M21" s="92"/>
      <c r="N21" s="92"/>
    </row>
    <row r="22" spans="2:14" s="38" customFormat="1" x14ac:dyDescent="0.25"/>
    <row r="23" spans="2:14" s="38" customFormat="1" x14ac:dyDescent="0.25"/>
    <row r="24" spans="2:14" s="38" customFormat="1" x14ac:dyDescent="0.25"/>
    <row r="25" spans="2:14" s="38" customFormat="1" x14ac:dyDescent="0.25">
      <c r="B25" s="91"/>
      <c r="C25" s="92"/>
      <c r="D25" s="92"/>
      <c r="E25" s="92"/>
      <c r="F25" s="92"/>
      <c r="G25" s="92"/>
      <c r="H25" s="92"/>
      <c r="I25" s="92"/>
      <c r="J25" s="92"/>
      <c r="K25" s="92"/>
      <c r="L25" s="92"/>
      <c r="M25" s="92"/>
      <c r="N25" s="92"/>
    </row>
    <row r="26" spans="2:14" s="38" customFormat="1" x14ac:dyDescent="0.25">
      <c r="B26" s="91"/>
      <c r="C26" s="92"/>
      <c r="D26" s="92"/>
      <c r="E26" s="92"/>
      <c r="F26" s="92"/>
      <c r="G26" s="92"/>
      <c r="H26" s="92"/>
      <c r="I26" s="92"/>
      <c r="J26" s="92"/>
      <c r="K26" s="92"/>
      <c r="L26" s="92"/>
      <c r="M26" s="92"/>
      <c r="N26" s="92"/>
    </row>
    <row r="27" spans="2:14" s="38" customFormat="1" x14ac:dyDescent="0.25"/>
    <row r="28" spans="2:14" s="38" customFormat="1" x14ac:dyDescent="0.25"/>
    <row r="29" spans="2:14" s="38" customFormat="1" x14ac:dyDescent="0.25"/>
    <row r="30" spans="2:14" s="38" customFormat="1" x14ac:dyDescent="0.25"/>
    <row r="31" spans="2:14" s="38" customFormat="1" x14ac:dyDescent="0.25"/>
    <row r="32" spans="2:14" s="38" customFormat="1" x14ac:dyDescent="0.25"/>
    <row r="33" spans="2:14" s="38" customFormat="1" x14ac:dyDescent="0.25"/>
    <row r="34" spans="2:14" s="38" customFormat="1" x14ac:dyDescent="0.25">
      <c r="B34" s="91"/>
      <c r="C34" s="92"/>
      <c r="D34" s="92"/>
      <c r="E34" s="92"/>
      <c r="F34" s="92"/>
      <c r="G34" s="92"/>
      <c r="H34" s="92"/>
      <c r="I34" s="92"/>
      <c r="J34" s="92"/>
      <c r="K34" s="92"/>
      <c r="L34" s="92"/>
      <c r="M34" s="92"/>
      <c r="N34" s="92"/>
    </row>
    <row r="35" spans="2:14" s="38" customFormat="1" x14ac:dyDescent="0.25">
      <c r="B35" s="91"/>
      <c r="C35" s="92"/>
      <c r="D35" s="92"/>
      <c r="E35" s="92"/>
      <c r="F35" s="92"/>
      <c r="G35" s="92"/>
      <c r="H35" s="92"/>
      <c r="I35" s="92"/>
      <c r="J35" s="92"/>
      <c r="K35" s="92"/>
      <c r="L35" s="92"/>
      <c r="M35" s="92"/>
      <c r="N35" s="92"/>
    </row>
    <row r="36" spans="2:14" s="38" customFormat="1" x14ac:dyDescent="0.25">
      <c r="B36" s="91"/>
      <c r="C36" s="92"/>
      <c r="D36" s="92"/>
      <c r="E36" s="92"/>
      <c r="F36" s="92"/>
      <c r="G36" s="92"/>
      <c r="H36" s="92"/>
      <c r="I36" s="92"/>
      <c r="J36" s="92"/>
      <c r="K36" s="92"/>
      <c r="L36" s="92"/>
      <c r="M36" s="92"/>
      <c r="N36" s="92"/>
    </row>
    <row r="37" spans="2:14" s="38" customFormat="1" x14ac:dyDescent="0.25">
      <c r="B37" s="91"/>
      <c r="C37" s="92"/>
      <c r="D37" s="92"/>
      <c r="E37" s="92"/>
      <c r="F37" s="92"/>
      <c r="G37" s="92"/>
      <c r="H37" s="92"/>
      <c r="I37" s="92"/>
      <c r="J37" s="92"/>
      <c r="K37" s="92"/>
      <c r="L37" s="92"/>
      <c r="M37" s="92"/>
      <c r="N37" s="92"/>
    </row>
    <row r="38" spans="2:14" s="38" customFormat="1" x14ac:dyDescent="0.25"/>
    <row r="39" spans="2:14" s="38" customFormat="1" x14ac:dyDescent="0.25"/>
    <row r="40" spans="2:14" s="38" customFormat="1" x14ac:dyDescent="0.25"/>
    <row r="48" spans="2:14" x14ac:dyDescent="0.25">
      <c r="B48" s="80"/>
      <c r="C48" s="81"/>
      <c r="D48" s="81"/>
      <c r="E48" s="81"/>
      <c r="F48" s="81"/>
      <c r="G48" s="81"/>
      <c r="H48" s="82"/>
      <c r="I48" s="82"/>
      <c r="J48" s="82"/>
      <c r="K48" s="82"/>
      <c r="L48" s="82"/>
      <c r="M48" s="82"/>
      <c r="N48" s="82"/>
    </row>
    <row r="49" spans="2:14" x14ac:dyDescent="0.25">
      <c r="B49" s="80"/>
      <c r="C49" s="81"/>
      <c r="D49" s="81"/>
      <c r="E49" s="81"/>
      <c r="F49" s="81"/>
      <c r="G49" s="81"/>
      <c r="H49" s="82"/>
      <c r="I49" s="82"/>
      <c r="J49" s="82"/>
      <c r="K49" s="82"/>
      <c r="L49" s="82"/>
      <c r="M49" s="82"/>
      <c r="N49" s="82"/>
    </row>
    <row r="50" spans="2:14" x14ac:dyDescent="0.25">
      <c r="B50" s="80"/>
      <c r="C50" s="81"/>
      <c r="D50" s="81"/>
      <c r="E50" s="81"/>
      <c r="F50" s="81"/>
      <c r="G50" s="81"/>
      <c r="H50" s="82"/>
      <c r="I50" s="82"/>
      <c r="J50" s="82"/>
      <c r="K50" s="82"/>
      <c r="L50" s="82"/>
      <c r="M50" s="82"/>
      <c r="N50" s="82"/>
    </row>
    <row r="51" spans="2:14" x14ac:dyDescent="0.25">
      <c r="B51" s="80"/>
      <c r="C51" s="81"/>
      <c r="D51" s="81"/>
      <c r="E51" s="81"/>
      <c r="F51" s="81"/>
      <c r="G51" s="81"/>
      <c r="H51" s="82"/>
      <c r="I51" s="82"/>
      <c r="J51" s="82"/>
      <c r="K51" s="82"/>
      <c r="L51" s="82"/>
      <c r="M51" s="82"/>
      <c r="N51" s="82"/>
    </row>
  </sheetData>
  <sheetProtection algorithmName="SHA-256" hashValue="N4z62RDhvhpRABnneU2qhvzj/IADvTXDkdwwrml6d4Q=" saltValue="HDZQCEXkZoYYZ5yA+aiITg==" spinCount="100000" sheet="1"/>
  <conditionalFormatting sqref="C21:F21">
    <cfRule type="cellIs" dxfId="74" priority="12" operator="lessThan">
      <formula>0</formula>
    </cfRule>
  </conditionalFormatting>
  <conditionalFormatting sqref="C25:F26">
    <cfRule type="cellIs" dxfId="73" priority="6" operator="lessThan">
      <formula>0</formula>
    </cfRule>
  </conditionalFormatting>
  <conditionalFormatting sqref="C34:F37">
    <cfRule type="cellIs" dxfId="72" priority="4" operator="lessThan">
      <formula>0</formula>
    </cfRule>
  </conditionalFormatting>
  <conditionalFormatting sqref="C48:F51">
    <cfRule type="cellIs" dxfId="71" priority="2" operator="lessThan">
      <formula>0</formula>
    </cfRule>
  </conditionalFormatting>
  <conditionalFormatting sqref="H21:N21">
    <cfRule type="cellIs" dxfId="70" priority="11" operator="lessThan">
      <formula>0</formula>
    </cfRule>
  </conditionalFormatting>
  <conditionalFormatting sqref="H25:N26">
    <cfRule type="cellIs" dxfId="69" priority="5" operator="lessThan">
      <formula>0</formula>
    </cfRule>
  </conditionalFormatting>
  <conditionalFormatting sqref="H34:N37">
    <cfRule type="cellIs" dxfId="68" priority="3" operator="lessThan">
      <formula>0</formula>
    </cfRule>
  </conditionalFormatting>
  <conditionalFormatting sqref="H48:N51">
    <cfRule type="cellIs" dxfId="67" priority="1" operator="lessThan">
      <formula>0</formula>
    </cfRule>
  </conditionalFormatting>
  <hyperlinks>
    <hyperlink ref="B11" location="'Dentists'!A1" display="Dentists" xr:uid="{FFFBD398-561B-42FD-BEDE-55F1BD2CC1B2}"/>
    <hyperlink ref="B12" location="'Dentists - Graphs'!A1" display="Dentists - Graphs" xr:uid="{69D129FA-C69E-4B4D-827C-9D9C55675488}"/>
    <hyperlink ref="B13" location="'Allied Dental (total)'!A1" display="Allied Dental (total)" xr:uid="{1F30496F-6713-4E91-B6C0-FE958EDEFF75}"/>
    <hyperlink ref="B14" location="'Allied Dental (total) - graphs'!A1" display="Allied Dental (total) - graphs" xr:uid="{0E2387CF-A173-4FC2-8879-A8C31C6CA6E1}"/>
    <hyperlink ref="B15" location="'Dental Hygienists'!A1" display="Dental Hygienists " xr:uid="{199FC49C-99AD-4247-82E7-3B8041581F96}"/>
    <hyperlink ref="B16" location="'Dental Therapists'!A1" display="Dental Therapists" xr:uid="{A7728255-11A3-4ECF-86C1-F989B3B31958}"/>
    <hyperlink ref="B17" location="'Oral Health Therapist'!A1" display="Oral Health Therapist " xr:uid="{FB2631C3-D103-45E7-91BF-C5DDE6B6D5FA}"/>
    <hyperlink ref="B18" location="'Dental Prosthetist'!A1" display="Dental Prosthetists " xr:uid="{5B47A446-C4DB-4C7D-80F2-CC3197CAA191}"/>
  </hyperlinks>
  <pageMargins left="0.7" right="0.7" top="0.75" bottom="0.75" header="0.3" footer="0.3"/>
  <pageSetup paperSize="8" scale="69" orientation="landscape"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F7420-7B12-4380-A61B-AE452C45D31C}">
  <sheetPr>
    <tabColor theme="9" tint="-0.249977111117893"/>
  </sheetPr>
  <dimension ref="A1:R149"/>
  <sheetViews>
    <sheetView zoomScaleNormal="100" workbookViewId="0">
      <pane ySplit="7" topLeftCell="A8" activePane="bottomLeft" state="frozen"/>
      <selection pane="bottomLeft" activeCell="E23" sqref="E23"/>
    </sheetView>
  </sheetViews>
  <sheetFormatPr defaultColWidth="24.42578125" defaultRowHeight="15" x14ac:dyDescent="0.25"/>
  <cols>
    <col min="1" max="2" width="4.28515625" style="36" customWidth="1"/>
    <col min="3" max="3" width="23.7109375" style="36" customWidth="1"/>
    <col min="4" max="4" width="10.5703125" style="36" bestFit="1" customWidth="1"/>
    <col min="5" max="5" width="10.5703125" style="36" customWidth="1"/>
    <col min="6" max="17" width="10.5703125" style="36" bestFit="1" customWidth="1"/>
    <col min="18" max="18" width="10.5703125" style="36" customWidth="1"/>
    <col min="19" max="19" width="24.42578125" style="36" customWidth="1"/>
    <col min="20" max="16384" width="24.42578125" style="36"/>
  </cols>
  <sheetData>
    <row r="1" spans="1:18" s="47" customFormat="1" ht="14.25" x14ac:dyDescent="0.25">
      <c r="A1" s="46"/>
      <c r="B1" s="46"/>
      <c r="C1" s="46"/>
    </row>
    <row r="2" spans="1:18" s="48" customFormat="1" ht="14.25" x14ac:dyDescent="0.25"/>
    <row r="3" spans="1:18" s="48" customFormat="1" ht="26.25" x14ac:dyDescent="0.45">
      <c r="H3" s="49" t="s">
        <v>67</v>
      </c>
    </row>
    <row r="4" spans="1:18" s="48" customFormat="1" ht="14.25" x14ac:dyDescent="0.25"/>
    <row r="5" spans="1:18" s="48" customFormat="1" ht="14.25" x14ac:dyDescent="0.25"/>
    <row r="6" spans="1:18" s="34" customFormat="1" ht="24.75" customHeight="1" x14ac:dyDescent="0.2">
      <c r="A6" s="217" t="s">
        <v>68</v>
      </c>
      <c r="B6" s="217"/>
      <c r="C6" s="217"/>
      <c r="D6" s="217"/>
      <c r="E6" s="217"/>
      <c r="F6" s="217"/>
      <c r="G6" s="217"/>
      <c r="H6" s="217"/>
      <c r="I6" s="217"/>
      <c r="J6" s="217"/>
      <c r="K6" s="217"/>
      <c r="L6" s="217"/>
      <c r="M6" s="217"/>
      <c r="N6" s="217"/>
      <c r="O6" s="217"/>
      <c r="P6" s="217"/>
      <c r="Q6" s="217"/>
      <c r="R6" s="217"/>
    </row>
    <row r="7" spans="1:18" s="35" customFormat="1" ht="25.5" customHeight="1" x14ac:dyDescent="0.25">
      <c r="A7" s="220"/>
      <c r="B7" s="220"/>
      <c r="C7" s="220"/>
      <c r="D7" s="51">
        <v>2018</v>
      </c>
      <c r="E7" s="51">
        <v>2019</v>
      </c>
      <c r="F7" s="51">
        <v>2020</v>
      </c>
      <c r="G7" s="51">
        <v>2021</v>
      </c>
      <c r="H7" s="51">
        <v>2022</v>
      </c>
      <c r="I7" s="50">
        <v>2023</v>
      </c>
      <c r="J7" s="50">
        <v>2024</v>
      </c>
      <c r="K7" s="50">
        <v>2025</v>
      </c>
      <c r="L7" s="50">
        <v>2026</v>
      </c>
      <c r="M7" s="50">
        <v>2027</v>
      </c>
      <c r="N7" s="50">
        <v>2028</v>
      </c>
      <c r="O7" s="50">
        <v>2033</v>
      </c>
      <c r="P7" s="50">
        <v>2038</v>
      </c>
      <c r="Q7" s="52">
        <v>2043</v>
      </c>
      <c r="R7" s="52">
        <v>2048</v>
      </c>
    </row>
    <row r="8" spans="1:18" s="35" customFormat="1" ht="21.75" customHeight="1" x14ac:dyDescent="0.25">
      <c r="A8" s="221" t="s">
        <v>69</v>
      </c>
      <c r="B8" s="222"/>
      <c r="C8" s="222"/>
      <c r="D8" s="222"/>
      <c r="E8" s="222"/>
      <c r="F8" s="222"/>
      <c r="G8" s="222"/>
      <c r="H8" s="222"/>
      <c r="I8" s="222"/>
      <c r="J8" s="222"/>
      <c r="K8" s="222"/>
      <c r="L8" s="222"/>
      <c r="M8" s="222"/>
      <c r="N8" s="222"/>
      <c r="O8" s="222"/>
      <c r="P8" s="222"/>
      <c r="Q8" s="222"/>
      <c r="R8" s="222"/>
    </row>
    <row r="9" spans="1:18" s="37" customFormat="1" ht="15" customHeight="1" x14ac:dyDescent="0.25">
      <c r="A9" s="223" t="s">
        <v>51</v>
      </c>
      <c r="B9" s="214" t="s">
        <v>70</v>
      </c>
      <c r="C9" s="72" t="s">
        <v>3</v>
      </c>
      <c r="D9" s="54"/>
      <c r="E9" s="54"/>
      <c r="F9" s="54"/>
      <c r="G9" s="54"/>
      <c r="H9" s="54"/>
      <c r="I9" s="54"/>
      <c r="J9" s="55"/>
      <c r="K9" s="56"/>
      <c r="L9" s="56"/>
      <c r="M9" s="56"/>
      <c r="N9" s="56"/>
      <c r="O9" s="56"/>
      <c r="P9" s="56"/>
      <c r="Q9" s="56"/>
      <c r="R9" s="56"/>
    </row>
    <row r="10" spans="1:18" s="37" customFormat="1" ht="15" customHeight="1" x14ac:dyDescent="0.25">
      <c r="A10" s="224"/>
      <c r="B10" s="215"/>
      <c r="C10" s="73" t="s">
        <v>71</v>
      </c>
      <c r="D10" s="57"/>
      <c r="E10" s="57"/>
      <c r="F10" s="57"/>
      <c r="G10" s="57"/>
      <c r="H10" s="57"/>
      <c r="I10" s="57"/>
      <c r="J10" s="58"/>
      <c r="K10" s="58"/>
      <c r="L10" s="58"/>
      <c r="M10" s="58"/>
      <c r="N10" s="58"/>
      <c r="O10" s="58"/>
      <c r="P10" s="58"/>
      <c r="Q10" s="58"/>
      <c r="R10" s="58"/>
    </row>
    <row r="11" spans="1:18" s="37" customFormat="1" ht="15" customHeight="1" x14ac:dyDescent="0.25">
      <c r="A11" s="224"/>
      <c r="B11" s="215"/>
      <c r="C11" s="74" t="s">
        <v>15</v>
      </c>
      <c r="D11" s="57"/>
      <c r="E11" s="57"/>
      <c r="F11" s="57"/>
      <c r="G11" s="57"/>
      <c r="H11" s="57"/>
      <c r="I11" s="57"/>
      <c r="J11" s="58"/>
      <c r="K11" s="58"/>
      <c r="L11" s="58"/>
      <c r="M11" s="58"/>
      <c r="N11" s="58"/>
      <c r="O11" s="58"/>
      <c r="P11" s="58"/>
      <c r="Q11" s="58"/>
      <c r="R11" s="58"/>
    </row>
    <row r="12" spans="1:18" s="37" customFormat="1" ht="15" customHeight="1" x14ac:dyDescent="0.25">
      <c r="A12" s="224"/>
      <c r="B12" s="215"/>
      <c r="C12" s="74" t="s">
        <v>16</v>
      </c>
      <c r="D12" s="57"/>
      <c r="E12" s="57"/>
      <c r="F12" s="57"/>
      <c r="G12" s="57"/>
      <c r="H12" s="57"/>
      <c r="I12" s="57"/>
      <c r="J12" s="58"/>
      <c r="K12" s="58"/>
      <c r="L12" s="58"/>
      <c r="M12" s="58"/>
      <c r="N12" s="58"/>
      <c r="O12" s="58"/>
      <c r="P12" s="58"/>
      <c r="Q12" s="58"/>
      <c r="R12" s="58"/>
    </row>
    <row r="13" spans="1:18" s="37" customFormat="1" ht="15" customHeight="1" x14ac:dyDescent="0.25">
      <c r="A13" s="224"/>
      <c r="B13" s="215"/>
      <c r="C13" s="73" t="s">
        <v>72</v>
      </c>
      <c r="D13" s="57"/>
      <c r="E13" s="57"/>
      <c r="F13" s="57"/>
      <c r="G13" s="57"/>
      <c r="H13" s="57"/>
      <c r="I13" s="57"/>
      <c r="J13" s="58"/>
      <c r="K13" s="58"/>
      <c r="L13" s="58"/>
      <c r="M13" s="58"/>
      <c r="N13" s="58"/>
      <c r="O13" s="58"/>
      <c r="P13" s="58"/>
      <c r="Q13" s="58"/>
      <c r="R13" s="58"/>
    </row>
    <row r="14" spans="1:18" s="37" customFormat="1" ht="15" customHeight="1" x14ac:dyDescent="0.25">
      <c r="A14" s="224"/>
      <c r="B14" s="215"/>
      <c r="C14" s="74" t="s">
        <v>19</v>
      </c>
      <c r="D14" s="57"/>
      <c r="E14" s="57"/>
      <c r="F14" s="57"/>
      <c r="G14" s="57"/>
      <c r="H14" s="57"/>
      <c r="I14" s="57"/>
      <c r="J14" s="58"/>
      <c r="K14" s="58"/>
      <c r="L14" s="58"/>
      <c r="M14" s="58"/>
      <c r="N14" s="58"/>
      <c r="O14" s="58"/>
      <c r="P14" s="58"/>
      <c r="Q14" s="58"/>
      <c r="R14" s="58"/>
    </row>
    <row r="15" spans="1:18" s="37" customFormat="1" ht="15" customHeight="1" x14ac:dyDescent="0.25">
      <c r="A15" s="224"/>
      <c r="B15" s="215"/>
      <c r="C15" s="74" t="s">
        <v>73</v>
      </c>
      <c r="D15" s="57"/>
      <c r="E15" s="57"/>
      <c r="F15" s="57"/>
      <c r="G15" s="57"/>
      <c r="H15" s="57"/>
      <c r="I15" s="57"/>
      <c r="J15" s="58"/>
      <c r="K15" s="58"/>
      <c r="L15" s="58"/>
      <c r="M15" s="58"/>
      <c r="N15" s="58"/>
      <c r="O15" s="58"/>
      <c r="P15" s="58"/>
      <c r="Q15" s="58"/>
      <c r="R15" s="58"/>
    </row>
    <row r="16" spans="1:18" s="37" customFormat="1" ht="15" customHeight="1" x14ac:dyDescent="0.25">
      <c r="A16" s="224"/>
      <c r="B16" s="215"/>
      <c r="C16" s="59" t="s">
        <v>8</v>
      </c>
      <c r="D16" s="57"/>
      <c r="E16" s="57"/>
      <c r="F16" s="57"/>
      <c r="G16" s="57"/>
      <c r="H16" s="57"/>
      <c r="I16" s="57"/>
      <c r="J16" s="60"/>
      <c r="K16" s="60"/>
      <c r="L16" s="60"/>
      <c r="M16" s="60"/>
      <c r="N16" s="60"/>
      <c r="O16" s="60"/>
      <c r="P16" s="60"/>
      <c r="Q16" s="60"/>
      <c r="R16" s="60"/>
    </row>
    <row r="17" spans="1:18" s="37" customFormat="1" ht="15" customHeight="1" x14ac:dyDescent="0.25">
      <c r="A17" s="224"/>
      <c r="B17" s="215"/>
      <c r="C17" s="61" t="s">
        <v>10</v>
      </c>
      <c r="D17" s="62"/>
      <c r="E17" s="62"/>
      <c r="F17" s="62"/>
      <c r="G17" s="62"/>
      <c r="H17" s="62"/>
      <c r="I17" s="62"/>
      <c r="J17" s="63"/>
      <c r="K17" s="63"/>
      <c r="L17" s="63"/>
      <c r="M17" s="63"/>
      <c r="N17" s="63"/>
      <c r="O17" s="63"/>
      <c r="P17" s="63"/>
      <c r="Q17" s="63"/>
      <c r="R17" s="63"/>
    </row>
    <row r="18" spans="1:18" s="37" customFormat="1" ht="15" customHeight="1" x14ac:dyDescent="0.25">
      <c r="A18" s="224"/>
      <c r="B18" s="214" t="s">
        <v>74</v>
      </c>
      <c r="C18" s="72" t="s">
        <v>3</v>
      </c>
      <c r="D18" s="54"/>
      <c r="E18" s="54"/>
      <c r="F18" s="54"/>
      <c r="G18" s="54"/>
      <c r="H18" s="54"/>
      <c r="I18" s="54"/>
      <c r="J18" s="55"/>
      <c r="K18" s="56"/>
      <c r="L18" s="56"/>
      <c r="M18" s="56"/>
      <c r="N18" s="56"/>
      <c r="O18" s="56"/>
      <c r="P18" s="56"/>
      <c r="Q18" s="56"/>
      <c r="R18" s="56"/>
    </row>
    <row r="19" spans="1:18" s="37" customFormat="1" ht="15" customHeight="1" x14ac:dyDescent="0.25">
      <c r="A19" s="224"/>
      <c r="B19" s="215"/>
      <c r="C19" s="73" t="s">
        <v>71</v>
      </c>
      <c r="D19" s="57"/>
      <c r="E19" s="57"/>
      <c r="F19" s="57"/>
      <c r="G19" s="57"/>
      <c r="H19" s="57"/>
      <c r="I19" s="57"/>
      <c r="J19" s="58"/>
      <c r="K19" s="58"/>
      <c r="L19" s="58"/>
      <c r="M19" s="58"/>
      <c r="N19" s="58"/>
      <c r="O19" s="58"/>
      <c r="P19" s="58"/>
      <c r="Q19" s="58"/>
      <c r="R19" s="58"/>
    </row>
    <row r="20" spans="1:18" s="37" customFormat="1" ht="15" customHeight="1" x14ac:dyDescent="0.25">
      <c r="A20" s="224"/>
      <c r="B20" s="215"/>
      <c r="C20" s="74" t="s">
        <v>15</v>
      </c>
      <c r="D20" s="57"/>
      <c r="E20" s="57"/>
      <c r="F20" s="57"/>
      <c r="G20" s="57"/>
      <c r="H20" s="57"/>
      <c r="I20" s="57"/>
      <c r="J20" s="58"/>
      <c r="K20" s="58"/>
      <c r="L20" s="58"/>
      <c r="M20" s="58"/>
      <c r="N20" s="58"/>
      <c r="O20" s="58"/>
      <c r="P20" s="58"/>
      <c r="Q20" s="58"/>
      <c r="R20" s="58"/>
    </row>
    <row r="21" spans="1:18" s="37" customFormat="1" ht="15" customHeight="1" x14ac:dyDescent="0.25">
      <c r="A21" s="224"/>
      <c r="B21" s="215"/>
      <c r="C21" s="74" t="s">
        <v>16</v>
      </c>
      <c r="D21" s="57"/>
      <c r="E21" s="57"/>
      <c r="F21" s="57"/>
      <c r="G21" s="57"/>
      <c r="H21" s="57"/>
      <c r="I21" s="57"/>
      <c r="J21" s="58"/>
      <c r="K21" s="58"/>
      <c r="L21" s="58"/>
      <c r="M21" s="58"/>
      <c r="N21" s="58"/>
      <c r="O21" s="58"/>
      <c r="P21" s="58"/>
      <c r="Q21" s="58"/>
      <c r="R21" s="58"/>
    </row>
    <row r="22" spans="1:18" s="37" customFormat="1" ht="15" customHeight="1" x14ac:dyDescent="0.25">
      <c r="A22" s="224"/>
      <c r="B22" s="215"/>
      <c r="C22" s="73" t="s">
        <v>72</v>
      </c>
      <c r="D22" s="57"/>
      <c r="E22" s="57"/>
      <c r="F22" s="57"/>
      <c r="G22" s="57"/>
      <c r="H22" s="57"/>
      <c r="I22" s="57"/>
      <c r="J22" s="58"/>
      <c r="K22" s="58"/>
      <c r="L22" s="58"/>
      <c r="M22" s="58"/>
      <c r="N22" s="58"/>
      <c r="O22" s="58"/>
      <c r="P22" s="58"/>
      <c r="Q22" s="58"/>
      <c r="R22" s="58"/>
    </row>
    <row r="23" spans="1:18" s="37" customFormat="1" ht="15" customHeight="1" x14ac:dyDescent="0.25">
      <c r="A23" s="224"/>
      <c r="B23" s="215"/>
      <c r="C23" s="74" t="s">
        <v>19</v>
      </c>
      <c r="D23" s="57"/>
      <c r="E23" s="57"/>
      <c r="F23" s="57"/>
      <c r="G23" s="57"/>
      <c r="H23" s="57"/>
      <c r="I23" s="57"/>
      <c r="J23" s="58"/>
      <c r="K23" s="58"/>
      <c r="L23" s="58"/>
      <c r="M23" s="58"/>
      <c r="N23" s="58"/>
      <c r="O23" s="58"/>
      <c r="P23" s="58"/>
      <c r="Q23" s="58"/>
      <c r="R23" s="58"/>
    </row>
    <row r="24" spans="1:18" s="37" customFormat="1" ht="15" customHeight="1" x14ac:dyDescent="0.25">
      <c r="A24" s="224"/>
      <c r="B24" s="215"/>
      <c r="C24" s="74" t="s">
        <v>73</v>
      </c>
      <c r="D24" s="57"/>
      <c r="E24" s="57"/>
      <c r="F24" s="57"/>
      <c r="G24" s="57"/>
      <c r="H24" s="57"/>
      <c r="I24" s="57"/>
      <c r="J24" s="58"/>
      <c r="K24" s="58"/>
      <c r="L24" s="58"/>
      <c r="M24" s="58"/>
      <c r="N24" s="58"/>
      <c r="O24" s="58"/>
      <c r="P24" s="58"/>
      <c r="Q24" s="58"/>
      <c r="R24" s="58"/>
    </row>
    <row r="25" spans="1:18" s="37" customFormat="1" ht="15" customHeight="1" x14ac:dyDescent="0.25">
      <c r="A25" s="224"/>
      <c r="B25" s="215"/>
      <c r="C25" s="59" t="s">
        <v>8</v>
      </c>
      <c r="D25" s="57"/>
      <c r="E25" s="57"/>
      <c r="F25" s="57"/>
      <c r="G25" s="57"/>
      <c r="H25" s="57"/>
      <c r="I25" s="57"/>
      <c r="J25" s="60"/>
      <c r="K25" s="60"/>
      <c r="L25" s="60"/>
      <c r="M25" s="60"/>
      <c r="N25" s="60"/>
      <c r="O25" s="60"/>
      <c r="P25" s="60"/>
      <c r="Q25" s="60"/>
      <c r="R25" s="60"/>
    </row>
    <row r="26" spans="1:18" s="37" customFormat="1" ht="15" customHeight="1" x14ac:dyDescent="0.25">
      <c r="A26" s="224"/>
      <c r="B26" s="215"/>
      <c r="C26" s="61" t="s">
        <v>10</v>
      </c>
      <c r="D26" s="62"/>
      <c r="E26" s="62"/>
      <c r="F26" s="62"/>
      <c r="G26" s="62"/>
      <c r="H26" s="62"/>
      <c r="I26" s="62"/>
      <c r="J26" s="63"/>
      <c r="K26" s="63"/>
      <c r="L26" s="63"/>
      <c r="M26" s="63"/>
      <c r="N26" s="63"/>
      <c r="O26" s="63"/>
      <c r="P26" s="63"/>
      <c r="Q26" s="63"/>
      <c r="R26" s="63"/>
    </row>
    <row r="27" spans="1:18" s="37" customFormat="1" ht="15" customHeight="1" x14ac:dyDescent="0.25">
      <c r="A27" s="224"/>
      <c r="B27" s="77"/>
      <c r="C27" s="59" t="s">
        <v>11</v>
      </c>
      <c r="D27" s="57"/>
      <c r="E27" s="57"/>
      <c r="F27" s="57"/>
      <c r="G27" s="57"/>
      <c r="H27" s="57"/>
      <c r="I27" s="57"/>
      <c r="J27" s="60"/>
      <c r="K27" s="60"/>
      <c r="L27" s="60"/>
      <c r="M27" s="60"/>
      <c r="N27" s="60"/>
      <c r="O27" s="60"/>
      <c r="P27" s="60"/>
      <c r="Q27" s="60"/>
      <c r="R27" s="60"/>
    </row>
    <row r="28" spans="1:18" s="37" customFormat="1" ht="15" customHeight="1" x14ac:dyDescent="0.25">
      <c r="A28" s="224"/>
      <c r="B28" s="77"/>
      <c r="C28" s="61" t="s">
        <v>75</v>
      </c>
      <c r="D28" s="62"/>
      <c r="E28" s="62"/>
      <c r="F28" s="62"/>
      <c r="G28" s="62"/>
      <c r="H28" s="62"/>
      <c r="I28" s="62"/>
      <c r="J28" s="63"/>
      <c r="K28" s="63"/>
      <c r="L28" s="63"/>
      <c r="M28" s="63"/>
      <c r="N28" s="63"/>
      <c r="O28" s="63"/>
      <c r="P28" s="63"/>
      <c r="Q28" s="63"/>
      <c r="R28" s="63"/>
    </row>
    <row r="29" spans="1:18" s="37" customFormat="1" ht="15" customHeight="1" x14ac:dyDescent="0.25">
      <c r="A29" s="224"/>
      <c r="B29" s="214" t="s">
        <v>76</v>
      </c>
      <c r="C29" s="53" t="s">
        <v>3</v>
      </c>
      <c r="D29" s="62"/>
      <c r="E29" s="62"/>
      <c r="F29" s="62"/>
      <c r="G29" s="62"/>
      <c r="H29" s="62"/>
      <c r="I29" s="62"/>
      <c r="J29" s="63"/>
      <c r="K29" s="63"/>
      <c r="L29" s="63"/>
      <c r="M29" s="63"/>
      <c r="N29" s="63"/>
      <c r="O29" s="63"/>
      <c r="P29" s="63"/>
      <c r="Q29" s="63"/>
      <c r="R29" s="63"/>
    </row>
    <row r="30" spans="1:18" s="37" customFormat="1" ht="15" customHeight="1" x14ac:dyDescent="0.25">
      <c r="A30" s="224"/>
      <c r="B30" s="215"/>
      <c r="C30" s="40" t="s">
        <v>71</v>
      </c>
      <c r="D30" s="62"/>
      <c r="E30" s="62"/>
      <c r="F30" s="62"/>
      <c r="G30" s="62"/>
      <c r="H30" s="62"/>
      <c r="I30" s="62"/>
      <c r="J30" s="63"/>
      <c r="K30" s="63"/>
      <c r="L30" s="63"/>
      <c r="M30" s="63"/>
      <c r="N30" s="63"/>
      <c r="O30" s="63"/>
      <c r="P30" s="63"/>
      <c r="Q30" s="63"/>
      <c r="R30" s="63"/>
    </row>
    <row r="31" spans="1:18" s="37" customFormat="1" ht="15" customHeight="1" x14ac:dyDescent="0.25">
      <c r="A31" s="224"/>
      <c r="B31" s="215"/>
      <c r="C31" s="39" t="s">
        <v>15</v>
      </c>
      <c r="D31" s="62"/>
      <c r="E31" s="62"/>
      <c r="F31" s="62"/>
      <c r="G31" s="62"/>
      <c r="H31" s="62"/>
      <c r="I31" s="62"/>
      <c r="J31" s="63"/>
      <c r="K31" s="63"/>
      <c r="L31" s="63"/>
      <c r="M31" s="63"/>
      <c r="N31" s="63"/>
      <c r="O31" s="63"/>
      <c r="P31" s="63"/>
      <c r="Q31" s="63"/>
      <c r="R31" s="63"/>
    </row>
    <row r="32" spans="1:18" s="37" customFormat="1" ht="15" customHeight="1" x14ac:dyDescent="0.25">
      <c r="A32" s="224"/>
      <c r="B32" s="215"/>
      <c r="C32" s="39" t="s">
        <v>16</v>
      </c>
      <c r="D32" s="62"/>
      <c r="E32" s="62"/>
      <c r="F32" s="62"/>
      <c r="G32" s="62"/>
      <c r="H32" s="62"/>
      <c r="I32" s="62"/>
      <c r="J32" s="63"/>
      <c r="K32" s="63"/>
      <c r="L32" s="63"/>
      <c r="M32" s="63"/>
      <c r="N32" s="63"/>
      <c r="O32" s="63"/>
      <c r="P32" s="63"/>
      <c r="Q32" s="63"/>
      <c r="R32" s="63"/>
    </row>
    <row r="33" spans="1:18" s="37" customFormat="1" ht="15" customHeight="1" x14ac:dyDescent="0.25">
      <c r="A33" s="224"/>
      <c r="B33" s="215"/>
      <c r="C33" s="40" t="s">
        <v>72</v>
      </c>
      <c r="D33" s="62"/>
      <c r="E33" s="62"/>
      <c r="F33" s="62"/>
      <c r="G33" s="62"/>
      <c r="H33" s="62"/>
      <c r="I33" s="62"/>
      <c r="J33" s="63"/>
      <c r="K33" s="63"/>
      <c r="L33" s="63"/>
      <c r="M33" s="63"/>
      <c r="N33" s="63"/>
      <c r="O33" s="63"/>
      <c r="P33" s="63"/>
      <c r="Q33" s="63"/>
      <c r="R33" s="63"/>
    </row>
    <row r="34" spans="1:18" s="37" customFormat="1" ht="15" customHeight="1" x14ac:dyDescent="0.25">
      <c r="A34" s="224"/>
      <c r="B34" s="215"/>
      <c r="C34" s="39" t="s">
        <v>19</v>
      </c>
      <c r="D34" s="62"/>
      <c r="E34" s="62"/>
      <c r="F34" s="62"/>
      <c r="G34" s="62"/>
      <c r="H34" s="62"/>
      <c r="I34" s="62"/>
      <c r="J34" s="63"/>
      <c r="K34" s="63"/>
      <c r="L34" s="63"/>
      <c r="M34" s="63"/>
      <c r="N34" s="63"/>
      <c r="O34" s="63"/>
      <c r="P34" s="63"/>
      <c r="Q34" s="63"/>
      <c r="R34" s="63"/>
    </row>
    <row r="35" spans="1:18" s="37" customFormat="1" ht="15" customHeight="1" x14ac:dyDescent="0.25">
      <c r="A35" s="224"/>
      <c r="B35" s="215"/>
      <c r="C35" s="39" t="s">
        <v>73</v>
      </c>
      <c r="D35" s="62"/>
      <c r="E35" s="62"/>
      <c r="F35" s="62"/>
      <c r="G35" s="62"/>
      <c r="H35" s="62"/>
      <c r="I35" s="62"/>
      <c r="J35" s="63"/>
      <c r="K35" s="63"/>
      <c r="L35" s="63"/>
      <c r="M35" s="63"/>
      <c r="N35" s="63"/>
      <c r="O35" s="63"/>
      <c r="P35" s="63"/>
      <c r="Q35" s="63"/>
      <c r="R35" s="63"/>
    </row>
    <row r="36" spans="1:18" s="37" customFormat="1" ht="15" customHeight="1" x14ac:dyDescent="0.25">
      <c r="A36" s="224"/>
      <c r="B36" s="215"/>
      <c r="C36" s="75" t="s">
        <v>77</v>
      </c>
      <c r="D36" s="57"/>
      <c r="E36" s="57"/>
      <c r="F36" s="57"/>
      <c r="G36" s="57"/>
      <c r="H36" s="57"/>
      <c r="I36" s="57"/>
      <c r="J36" s="58"/>
      <c r="K36" s="58"/>
      <c r="L36" s="58"/>
      <c r="M36" s="58"/>
      <c r="N36" s="58"/>
      <c r="O36" s="58"/>
      <c r="P36" s="58"/>
      <c r="Q36" s="58"/>
      <c r="R36" s="58"/>
    </row>
    <row r="37" spans="1:18" s="37" customFormat="1" ht="15" customHeight="1" x14ac:dyDescent="0.25">
      <c r="A37" s="224"/>
      <c r="B37" s="215"/>
      <c r="C37" s="76" t="s">
        <v>78</v>
      </c>
      <c r="D37" s="57"/>
      <c r="E37" s="57"/>
      <c r="F37" s="57"/>
      <c r="G37" s="57"/>
      <c r="H37" s="57"/>
      <c r="I37" s="57"/>
      <c r="J37" s="58"/>
      <c r="K37" s="58"/>
      <c r="L37" s="58"/>
      <c r="M37" s="58"/>
      <c r="N37" s="58"/>
      <c r="O37" s="58"/>
      <c r="P37" s="58"/>
      <c r="Q37" s="58"/>
      <c r="R37" s="58"/>
    </row>
    <row r="38" spans="1:18" s="37" customFormat="1" ht="15" customHeight="1" x14ac:dyDescent="0.25">
      <c r="A38" s="224"/>
      <c r="B38" s="215"/>
      <c r="C38" s="76" t="s">
        <v>79</v>
      </c>
      <c r="D38" s="57"/>
      <c r="E38" s="57" t="s">
        <v>80</v>
      </c>
      <c r="F38" s="57"/>
      <c r="G38" s="57"/>
      <c r="H38" s="57"/>
      <c r="I38" s="57"/>
      <c r="J38" s="58"/>
      <c r="K38" s="58"/>
      <c r="L38" s="58"/>
      <c r="M38" s="58"/>
      <c r="N38" s="58"/>
      <c r="O38" s="58"/>
      <c r="P38" s="58"/>
      <c r="Q38" s="58"/>
      <c r="R38" s="58"/>
    </row>
    <row r="39" spans="1:18" s="37" customFormat="1" ht="15" customHeight="1" x14ac:dyDescent="0.25">
      <c r="A39" s="224"/>
      <c r="B39" s="215"/>
      <c r="C39" s="59" t="s">
        <v>8</v>
      </c>
      <c r="D39" s="62"/>
      <c r="E39" s="62"/>
      <c r="F39" s="62"/>
      <c r="G39" s="62"/>
      <c r="H39" s="62"/>
      <c r="I39" s="62"/>
      <c r="J39" s="63"/>
      <c r="K39" s="63"/>
      <c r="L39" s="63"/>
      <c r="M39" s="63"/>
      <c r="N39" s="63"/>
      <c r="O39" s="63"/>
      <c r="P39" s="63"/>
      <c r="Q39" s="63"/>
      <c r="R39" s="63"/>
    </row>
    <row r="40" spans="1:18" s="37" customFormat="1" ht="15" customHeight="1" x14ac:dyDescent="0.25">
      <c r="A40" s="225"/>
      <c r="B40" s="216"/>
      <c r="C40" s="61" t="s">
        <v>10</v>
      </c>
      <c r="D40" s="62"/>
      <c r="E40" s="62"/>
      <c r="F40" s="62"/>
      <c r="G40" s="62"/>
      <c r="H40" s="62"/>
      <c r="I40" s="62"/>
      <c r="J40" s="63"/>
      <c r="K40" s="63"/>
      <c r="L40" s="63"/>
      <c r="M40" s="63"/>
      <c r="N40" s="63"/>
      <c r="O40" s="63"/>
      <c r="P40" s="63"/>
      <c r="Q40" s="63"/>
      <c r="R40" s="63"/>
    </row>
    <row r="41" spans="1:18" s="37" customFormat="1" ht="15" customHeight="1" x14ac:dyDescent="0.25">
      <c r="A41" s="214" t="s">
        <v>81</v>
      </c>
      <c r="B41" s="214" t="s">
        <v>74</v>
      </c>
      <c r="C41" s="53" t="s">
        <v>3</v>
      </c>
      <c r="D41" s="54"/>
      <c r="E41" s="54"/>
      <c r="F41" s="54"/>
      <c r="G41" s="54"/>
      <c r="H41" s="54"/>
      <c r="I41" s="54"/>
      <c r="J41" s="55"/>
      <c r="K41" s="56"/>
      <c r="L41" s="56"/>
      <c r="M41" s="56"/>
      <c r="N41" s="56"/>
      <c r="O41" s="56"/>
      <c r="P41" s="56"/>
      <c r="Q41" s="56"/>
      <c r="R41" s="56"/>
    </row>
    <row r="42" spans="1:18" s="37" customFormat="1" ht="15" customHeight="1" x14ac:dyDescent="0.25">
      <c r="A42" s="215"/>
      <c r="B42" s="215"/>
      <c r="C42" s="40" t="s">
        <v>71</v>
      </c>
      <c r="D42" s="57"/>
      <c r="E42" s="57"/>
      <c r="F42" s="57"/>
      <c r="G42" s="57"/>
      <c r="H42" s="57"/>
      <c r="I42" s="57"/>
      <c r="J42" s="58"/>
      <c r="K42" s="58"/>
      <c r="L42" s="58"/>
      <c r="M42" s="58"/>
      <c r="N42" s="58"/>
      <c r="O42" s="58"/>
      <c r="P42" s="58"/>
      <c r="Q42" s="58"/>
      <c r="R42" s="58"/>
    </row>
    <row r="43" spans="1:18" s="37" customFormat="1" ht="15" customHeight="1" x14ac:dyDescent="0.25">
      <c r="A43" s="215"/>
      <c r="B43" s="215"/>
      <c r="C43" s="39" t="s">
        <v>15</v>
      </c>
      <c r="D43" s="57"/>
      <c r="E43" s="57"/>
      <c r="F43" s="57"/>
      <c r="G43" s="57"/>
      <c r="H43" s="57"/>
      <c r="I43" s="57"/>
      <c r="J43" s="58"/>
      <c r="K43" s="58"/>
      <c r="L43" s="58"/>
      <c r="M43" s="58"/>
      <c r="N43" s="58"/>
      <c r="O43" s="58"/>
      <c r="P43" s="58"/>
      <c r="Q43" s="58"/>
      <c r="R43" s="58"/>
    </row>
    <row r="44" spans="1:18" s="37" customFormat="1" ht="15" customHeight="1" x14ac:dyDescent="0.25">
      <c r="A44" s="215"/>
      <c r="B44" s="215"/>
      <c r="C44" s="39" t="s">
        <v>16</v>
      </c>
      <c r="D44" s="57"/>
      <c r="E44" s="57"/>
      <c r="F44" s="57"/>
      <c r="G44" s="57"/>
      <c r="H44" s="57"/>
      <c r="I44" s="57"/>
      <c r="J44" s="58"/>
      <c r="K44" s="58"/>
      <c r="L44" s="58"/>
      <c r="M44" s="58"/>
      <c r="N44" s="58"/>
      <c r="O44" s="58"/>
      <c r="P44" s="58"/>
      <c r="Q44" s="58"/>
      <c r="R44" s="58"/>
    </row>
    <row r="45" spans="1:18" s="37" customFormat="1" ht="15" customHeight="1" x14ac:dyDescent="0.25">
      <c r="A45" s="215"/>
      <c r="B45" s="215"/>
      <c r="C45" s="40" t="s">
        <v>72</v>
      </c>
      <c r="D45" s="57"/>
      <c r="E45" s="57"/>
      <c r="F45" s="57"/>
      <c r="G45" s="57"/>
      <c r="H45" s="57"/>
      <c r="I45" s="57"/>
      <c r="J45" s="58"/>
      <c r="K45" s="58"/>
      <c r="L45" s="58"/>
      <c r="M45" s="58"/>
      <c r="N45" s="58"/>
      <c r="O45" s="58"/>
      <c r="P45" s="58"/>
      <c r="Q45" s="58"/>
      <c r="R45" s="58"/>
    </row>
    <row r="46" spans="1:18" s="37" customFormat="1" ht="15" customHeight="1" x14ac:dyDescent="0.25">
      <c r="A46" s="215"/>
      <c r="B46" s="215"/>
      <c r="C46" s="39" t="s">
        <v>19</v>
      </c>
      <c r="D46" s="57"/>
      <c r="E46" s="57"/>
      <c r="F46" s="57"/>
      <c r="G46" s="57"/>
      <c r="H46" s="57"/>
      <c r="I46" s="57"/>
      <c r="J46" s="58"/>
      <c r="K46" s="58"/>
      <c r="L46" s="58"/>
      <c r="M46" s="58"/>
      <c r="N46" s="58"/>
      <c r="O46" s="58"/>
      <c r="P46" s="58"/>
      <c r="Q46" s="58"/>
      <c r="R46" s="58"/>
    </row>
    <row r="47" spans="1:18" s="37" customFormat="1" ht="15" customHeight="1" x14ac:dyDescent="0.25">
      <c r="A47" s="215"/>
      <c r="B47" s="215"/>
      <c r="C47" s="39" t="s">
        <v>73</v>
      </c>
      <c r="D47" s="57"/>
      <c r="E47" s="57"/>
      <c r="F47" s="57"/>
      <c r="G47" s="57"/>
      <c r="H47" s="57"/>
      <c r="I47" s="57"/>
      <c r="J47" s="58"/>
      <c r="K47" s="58"/>
      <c r="L47" s="58"/>
      <c r="M47" s="58"/>
      <c r="N47" s="58"/>
      <c r="O47" s="58"/>
      <c r="P47" s="58"/>
      <c r="Q47" s="58"/>
      <c r="R47" s="58"/>
    </row>
    <row r="48" spans="1:18" s="37" customFormat="1" ht="15" customHeight="1" x14ac:dyDescent="0.25">
      <c r="A48" s="215"/>
      <c r="B48" s="215"/>
      <c r="C48" s="75" t="s">
        <v>77</v>
      </c>
      <c r="D48" s="57"/>
      <c r="E48" s="57"/>
      <c r="F48" s="57"/>
      <c r="G48" s="57"/>
      <c r="H48" s="57"/>
      <c r="I48" s="57"/>
      <c r="J48" s="58"/>
      <c r="K48" s="58"/>
      <c r="L48" s="58"/>
      <c r="M48" s="58"/>
      <c r="N48" s="58"/>
      <c r="O48" s="58"/>
      <c r="P48" s="58"/>
      <c r="Q48" s="58"/>
      <c r="R48" s="58"/>
    </row>
    <row r="49" spans="1:18" s="37" customFormat="1" ht="15" customHeight="1" x14ac:dyDescent="0.25">
      <c r="A49" s="215"/>
      <c r="B49" s="215"/>
      <c r="C49" s="76" t="s">
        <v>78</v>
      </c>
      <c r="D49" s="57"/>
      <c r="E49" s="57"/>
      <c r="F49" s="57"/>
      <c r="G49" s="57"/>
      <c r="H49" s="57"/>
      <c r="I49" s="57"/>
      <c r="J49" s="58"/>
      <c r="K49" s="58"/>
      <c r="L49" s="58"/>
      <c r="M49" s="58"/>
      <c r="N49" s="58"/>
      <c r="O49" s="58"/>
      <c r="P49" s="58"/>
      <c r="Q49" s="58"/>
      <c r="R49" s="58"/>
    </row>
    <row r="50" spans="1:18" s="37" customFormat="1" ht="15" customHeight="1" x14ac:dyDescent="0.25">
      <c r="A50" s="215"/>
      <c r="B50" s="215"/>
      <c r="C50" s="76" t="s">
        <v>79</v>
      </c>
      <c r="D50" s="57"/>
      <c r="E50" s="57" t="s">
        <v>80</v>
      </c>
      <c r="F50" s="57"/>
      <c r="G50" s="57"/>
      <c r="H50" s="57"/>
      <c r="I50" s="57"/>
      <c r="J50" s="58"/>
      <c r="K50" s="58"/>
      <c r="L50" s="58"/>
      <c r="M50" s="58"/>
      <c r="N50" s="58"/>
      <c r="O50" s="58"/>
      <c r="P50" s="58"/>
      <c r="Q50" s="58"/>
      <c r="R50" s="58"/>
    </row>
    <row r="51" spans="1:18" s="37" customFormat="1" ht="15" customHeight="1" x14ac:dyDescent="0.25">
      <c r="A51" s="215"/>
      <c r="B51" s="215"/>
      <c r="C51" s="59" t="s">
        <v>8</v>
      </c>
      <c r="D51" s="57"/>
      <c r="E51" s="57"/>
      <c r="F51" s="57"/>
      <c r="G51" s="57"/>
      <c r="H51" s="57"/>
      <c r="I51" s="57"/>
      <c r="J51" s="60"/>
      <c r="K51" s="60"/>
      <c r="L51" s="60"/>
      <c r="M51" s="60"/>
      <c r="N51" s="60"/>
      <c r="O51" s="60"/>
      <c r="P51" s="60"/>
      <c r="Q51" s="60"/>
      <c r="R51" s="60"/>
    </row>
    <row r="52" spans="1:18" s="37" customFormat="1" ht="15" customHeight="1" x14ac:dyDescent="0.25">
      <c r="A52" s="215"/>
      <c r="B52" s="215"/>
      <c r="C52" s="61" t="s">
        <v>10</v>
      </c>
      <c r="D52" s="62"/>
      <c r="E52" s="62"/>
      <c r="F52" s="62"/>
      <c r="G52" s="62"/>
      <c r="H52" s="62"/>
      <c r="I52" s="62"/>
      <c r="J52" s="63"/>
      <c r="K52" s="63"/>
      <c r="L52" s="63"/>
      <c r="M52" s="63"/>
      <c r="N52" s="63"/>
      <c r="O52" s="63"/>
      <c r="P52" s="63"/>
      <c r="Q52" s="63"/>
      <c r="R52" s="63"/>
    </row>
    <row r="53" spans="1:18" s="37" customFormat="1" ht="15" customHeight="1" x14ac:dyDescent="0.25">
      <c r="A53" s="215"/>
      <c r="B53" s="77"/>
      <c r="C53" s="59" t="s">
        <v>11</v>
      </c>
      <c r="D53" s="57"/>
      <c r="E53" s="57"/>
      <c r="F53" s="57"/>
      <c r="G53" s="57"/>
      <c r="H53" s="57"/>
      <c r="I53" s="57"/>
      <c r="J53" s="60"/>
      <c r="K53" s="60"/>
      <c r="L53" s="60"/>
      <c r="M53" s="60"/>
      <c r="N53" s="60"/>
      <c r="O53" s="60"/>
      <c r="P53" s="60"/>
      <c r="Q53" s="60"/>
      <c r="R53" s="60"/>
    </row>
    <row r="54" spans="1:18" s="37" customFormat="1" ht="15" customHeight="1" x14ac:dyDescent="0.25">
      <c r="A54" s="215"/>
      <c r="B54" s="77"/>
      <c r="C54" s="61" t="s">
        <v>75</v>
      </c>
      <c r="D54" s="62"/>
      <c r="E54" s="62"/>
      <c r="F54" s="62"/>
      <c r="G54" s="62"/>
      <c r="H54" s="62"/>
      <c r="I54" s="62"/>
      <c r="J54" s="63"/>
      <c r="K54" s="63"/>
      <c r="L54" s="63"/>
      <c r="M54" s="63"/>
      <c r="N54" s="63"/>
      <c r="O54" s="63"/>
      <c r="P54" s="63"/>
      <c r="Q54" s="63"/>
      <c r="R54" s="63"/>
    </row>
    <row r="55" spans="1:18" s="37" customFormat="1" ht="15" customHeight="1" x14ac:dyDescent="0.25">
      <c r="A55" s="215"/>
      <c r="B55" s="214" t="s">
        <v>76</v>
      </c>
      <c r="C55" s="53" t="s">
        <v>3</v>
      </c>
      <c r="D55" s="54"/>
      <c r="E55" s="54"/>
      <c r="F55" s="54"/>
      <c r="G55" s="54"/>
      <c r="H55" s="54"/>
      <c r="I55" s="54"/>
      <c r="J55" s="55"/>
      <c r="K55" s="56"/>
      <c r="L55" s="56"/>
      <c r="M55" s="56"/>
      <c r="N55" s="56"/>
      <c r="O55" s="56"/>
      <c r="P55" s="56"/>
      <c r="Q55" s="56"/>
      <c r="R55" s="56"/>
    </row>
    <row r="56" spans="1:18" s="37" customFormat="1" ht="15" customHeight="1" x14ac:dyDescent="0.25">
      <c r="A56" s="215"/>
      <c r="B56" s="215"/>
      <c r="C56" s="40" t="s">
        <v>71</v>
      </c>
      <c r="D56" s="57"/>
      <c r="E56" s="57"/>
      <c r="F56" s="57"/>
      <c r="G56" s="57"/>
      <c r="H56" s="57"/>
      <c r="I56" s="57"/>
      <c r="J56" s="58"/>
      <c r="K56" s="58"/>
      <c r="L56" s="58"/>
      <c r="M56" s="58"/>
      <c r="N56" s="58"/>
      <c r="O56" s="58"/>
      <c r="P56" s="58"/>
      <c r="Q56" s="58"/>
      <c r="R56" s="58"/>
    </row>
    <row r="57" spans="1:18" s="37" customFormat="1" ht="15" customHeight="1" x14ac:dyDescent="0.25">
      <c r="A57" s="215"/>
      <c r="B57" s="215"/>
      <c r="C57" s="39" t="s">
        <v>15</v>
      </c>
      <c r="D57" s="57"/>
      <c r="E57" s="57"/>
      <c r="F57" s="57"/>
      <c r="G57" s="57"/>
      <c r="H57" s="57"/>
      <c r="I57" s="57"/>
      <c r="J57" s="58"/>
      <c r="K57" s="58"/>
      <c r="L57" s="58"/>
      <c r="M57" s="58"/>
      <c r="N57" s="58"/>
      <c r="O57" s="58"/>
      <c r="P57" s="58"/>
      <c r="Q57" s="58"/>
      <c r="R57" s="58"/>
    </row>
    <row r="58" spans="1:18" s="37" customFormat="1" ht="15" customHeight="1" x14ac:dyDescent="0.25">
      <c r="A58" s="215"/>
      <c r="B58" s="215"/>
      <c r="C58" s="39" t="s">
        <v>16</v>
      </c>
      <c r="D58" s="57"/>
      <c r="E58" s="57"/>
      <c r="F58" s="57"/>
      <c r="G58" s="57"/>
      <c r="H58" s="57"/>
      <c r="I58" s="57"/>
      <c r="J58" s="58"/>
      <c r="K58" s="58"/>
      <c r="L58" s="58"/>
      <c r="M58" s="58"/>
      <c r="N58" s="58"/>
      <c r="O58" s="58"/>
      <c r="P58" s="58"/>
      <c r="Q58" s="58"/>
      <c r="R58" s="58"/>
    </row>
    <row r="59" spans="1:18" s="37" customFormat="1" ht="15" customHeight="1" x14ac:dyDescent="0.25">
      <c r="A59" s="215"/>
      <c r="B59" s="215"/>
      <c r="C59" s="40" t="s">
        <v>72</v>
      </c>
      <c r="D59" s="57"/>
      <c r="E59" s="57"/>
      <c r="F59" s="57"/>
      <c r="G59" s="57"/>
      <c r="H59" s="57"/>
      <c r="I59" s="57"/>
      <c r="J59" s="58"/>
      <c r="K59" s="58"/>
      <c r="L59" s="58"/>
      <c r="M59" s="58"/>
      <c r="N59" s="58"/>
      <c r="O59" s="58"/>
      <c r="P59" s="58"/>
      <c r="Q59" s="58"/>
      <c r="R59" s="58"/>
    </row>
    <row r="60" spans="1:18" s="37" customFormat="1" ht="15" customHeight="1" x14ac:dyDescent="0.25">
      <c r="A60" s="215"/>
      <c r="B60" s="215"/>
      <c r="C60" s="39" t="s">
        <v>19</v>
      </c>
      <c r="D60" s="57"/>
      <c r="E60" s="57"/>
      <c r="F60" s="57"/>
      <c r="G60" s="57"/>
      <c r="H60" s="57"/>
      <c r="I60" s="57"/>
      <c r="J60" s="58"/>
      <c r="K60" s="58"/>
      <c r="L60" s="58"/>
      <c r="M60" s="58"/>
      <c r="N60" s="58"/>
      <c r="O60" s="58"/>
      <c r="P60" s="58"/>
      <c r="Q60" s="58"/>
      <c r="R60" s="58"/>
    </row>
    <row r="61" spans="1:18" s="37" customFormat="1" ht="15" customHeight="1" x14ac:dyDescent="0.25">
      <c r="A61" s="215"/>
      <c r="B61" s="215"/>
      <c r="C61" s="39" t="s">
        <v>73</v>
      </c>
      <c r="D61" s="57"/>
      <c r="E61" s="57"/>
      <c r="F61" s="57"/>
      <c r="G61" s="57"/>
      <c r="H61" s="57"/>
      <c r="I61" s="57"/>
      <c r="J61" s="58"/>
      <c r="K61" s="58"/>
      <c r="L61" s="58"/>
      <c r="M61" s="58"/>
      <c r="N61" s="58"/>
      <c r="O61" s="58"/>
      <c r="P61" s="58"/>
      <c r="Q61" s="58"/>
      <c r="R61" s="58"/>
    </row>
    <row r="62" spans="1:18" s="37" customFormat="1" ht="15" customHeight="1" x14ac:dyDescent="0.25">
      <c r="A62" s="215"/>
      <c r="B62" s="215"/>
      <c r="C62" s="75" t="s">
        <v>77</v>
      </c>
      <c r="D62" s="57"/>
      <c r="E62" s="57"/>
      <c r="F62" s="57"/>
      <c r="G62" s="57"/>
      <c r="H62" s="57"/>
      <c r="I62" s="57"/>
      <c r="J62" s="58"/>
      <c r="K62" s="58"/>
      <c r="L62" s="58"/>
      <c r="M62" s="58"/>
      <c r="N62" s="58"/>
      <c r="O62" s="58"/>
      <c r="P62" s="58"/>
      <c r="Q62" s="58"/>
      <c r="R62" s="58"/>
    </row>
    <row r="63" spans="1:18" s="37" customFormat="1" ht="15" customHeight="1" x14ac:dyDescent="0.25">
      <c r="A63" s="215"/>
      <c r="B63" s="215"/>
      <c r="C63" s="76" t="s">
        <v>78</v>
      </c>
      <c r="D63" s="57"/>
      <c r="E63" s="57"/>
      <c r="F63" s="57"/>
      <c r="G63" s="57"/>
      <c r="H63" s="57"/>
      <c r="I63" s="57"/>
      <c r="J63" s="58"/>
      <c r="K63" s="58"/>
      <c r="L63" s="58"/>
      <c r="M63" s="58"/>
      <c r="N63" s="58"/>
      <c r="O63" s="58"/>
      <c r="P63" s="58"/>
      <c r="Q63" s="58"/>
      <c r="R63" s="58"/>
    </row>
    <row r="64" spans="1:18" s="37" customFormat="1" ht="15" customHeight="1" x14ac:dyDescent="0.25">
      <c r="A64" s="215"/>
      <c r="B64" s="215"/>
      <c r="C64" s="76" t="s">
        <v>79</v>
      </c>
      <c r="D64" s="57"/>
      <c r="E64" s="57" t="s">
        <v>80</v>
      </c>
      <c r="F64" s="57"/>
      <c r="G64" s="57"/>
      <c r="H64" s="57"/>
      <c r="I64" s="57"/>
      <c r="J64" s="58"/>
      <c r="K64" s="58"/>
      <c r="L64" s="58"/>
      <c r="M64" s="58"/>
      <c r="N64" s="58"/>
      <c r="O64" s="58"/>
      <c r="P64" s="58"/>
      <c r="Q64" s="58"/>
      <c r="R64" s="58"/>
    </row>
    <row r="65" spans="1:18" s="37" customFormat="1" ht="15" customHeight="1" x14ac:dyDescent="0.25">
      <c r="A65" s="215"/>
      <c r="B65" s="215"/>
      <c r="C65" s="59" t="s">
        <v>8</v>
      </c>
      <c r="D65" s="57"/>
      <c r="E65" s="57"/>
      <c r="F65" s="57"/>
      <c r="G65" s="57"/>
      <c r="H65" s="57"/>
      <c r="I65" s="57"/>
      <c r="J65" s="60"/>
      <c r="K65" s="60"/>
      <c r="L65" s="60"/>
      <c r="M65" s="60"/>
      <c r="N65" s="60"/>
      <c r="O65" s="60"/>
      <c r="P65" s="60"/>
      <c r="Q65" s="60"/>
      <c r="R65" s="60"/>
    </row>
    <row r="66" spans="1:18" s="37" customFormat="1" ht="15" customHeight="1" x14ac:dyDescent="0.25">
      <c r="A66" s="216"/>
      <c r="B66" s="216"/>
      <c r="C66" s="61" t="s">
        <v>10</v>
      </c>
      <c r="D66" s="62"/>
      <c r="E66" s="62"/>
      <c r="F66" s="62"/>
      <c r="G66" s="62"/>
      <c r="H66" s="62"/>
      <c r="I66" s="62"/>
      <c r="J66" s="63"/>
      <c r="K66" s="63"/>
      <c r="L66" s="63"/>
      <c r="M66" s="63"/>
      <c r="N66" s="63"/>
      <c r="O66" s="63"/>
      <c r="P66" s="63"/>
      <c r="Q66" s="63"/>
      <c r="R66" s="63"/>
    </row>
    <row r="67" spans="1:18" s="35" customFormat="1" ht="21.75" customHeight="1" x14ac:dyDescent="0.25">
      <c r="A67" s="218" t="s">
        <v>82</v>
      </c>
      <c r="B67" s="219"/>
      <c r="C67" s="219"/>
      <c r="D67" s="219"/>
      <c r="E67" s="219"/>
      <c r="F67" s="219"/>
      <c r="G67" s="219"/>
      <c r="H67" s="219"/>
      <c r="I67" s="219"/>
      <c r="J67" s="219"/>
      <c r="K67" s="219"/>
      <c r="L67" s="219"/>
      <c r="M67" s="219"/>
      <c r="N67" s="219"/>
      <c r="O67" s="219"/>
      <c r="P67" s="219"/>
      <c r="Q67" s="219"/>
      <c r="R67" s="219"/>
    </row>
    <row r="68" spans="1:18" s="37" customFormat="1" ht="15" customHeight="1" x14ac:dyDescent="0.25">
      <c r="A68" s="214" t="s">
        <v>83</v>
      </c>
      <c r="B68" s="214" t="s">
        <v>74</v>
      </c>
      <c r="C68" s="72" t="s">
        <v>3</v>
      </c>
      <c r="D68" s="54"/>
      <c r="E68" s="54"/>
      <c r="F68" s="54"/>
      <c r="G68" s="54"/>
      <c r="H68" s="54"/>
      <c r="I68" s="54"/>
      <c r="J68" s="55"/>
      <c r="K68" s="56"/>
      <c r="L68" s="56"/>
      <c r="M68" s="56"/>
      <c r="N68" s="56"/>
      <c r="O68" s="56"/>
      <c r="P68" s="56"/>
      <c r="Q68" s="56"/>
      <c r="R68" s="56"/>
    </row>
    <row r="69" spans="1:18" s="37" customFormat="1" ht="15" customHeight="1" x14ac:dyDescent="0.25">
      <c r="A69" s="215"/>
      <c r="B69" s="215"/>
      <c r="C69" s="73" t="s">
        <v>71</v>
      </c>
      <c r="D69" s="57"/>
      <c r="E69" s="57"/>
      <c r="F69" s="57"/>
      <c r="G69" s="57"/>
      <c r="H69" s="57"/>
      <c r="I69" s="57"/>
      <c r="J69" s="58"/>
      <c r="K69" s="58"/>
      <c r="L69" s="58"/>
      <c r="M69" s="58"/>
      <c r="N69" s="58"/>
      <c r="O69" s="58"/>
      <c r="P69" s="58"/>
      <c r="Q69" s="58"/>
      <c r="R69" s="58"/>
    </row>
    <row r="70" spans="1:18" s="37" customFormat="1" ht="15" customHeight="1" x14ac:dyDescent="0.25">
      <c r="A70" s="215"/>
      <c r="B70" s="215"/>
      <c r="C70" s="74" t="s">
        <v>15</v>
      </c>
      <c r="D70" s="57"/>
      <c r="E70" s="57"/>
      <c r="F70" s="57"/>
      <c r="G70" s="57"/>
      <c r="H70" s="57"/>
      <c r="I70" s="57"/>
      <c r="J70" s="58"/>
      <c r="K70" s="58"/>
      <c r="L70" s="58"/>
      <c r="M70" s="58"/>
      <c r="N70" s="58"/>
      <c r="O70" s="58"/>
      <c r="P70" s="58"/>
      <c r="Q70" s="58"/>
      <c r="R70" s="58"/>
    </row>
    <row r="71" spans="1:18" s="37" customFormat="1" ht="15" customHeight="1" x14ac:dyDescent="0.25">
      <c r="A71" s="215"/>
      <c r="B71" s="215"/>
      <c r="C71" s="74" t="s">
        <v>16</v>
      </c>
      <c r="D71" s="57"/>
      <c r="E71" s="57"/>
      <c r="F71" s="57"/>
      <c r="G71" s="57"/>
      <c r="H71" s="57"/>
      <c r="I71" s="57"/>
      <c r="J71" s="58"/>
      <c r="K71" s="58"/>
      <c r="L71" s="58"/>
      <c r="M71" s="58"/>
      <c r="N71" s="58"/>
      <c r="O71" s="58"/>
      <c r="P71" s="58"/>
      <c r="Q71" s="58"/>
      <c r="R71" s="58"/>
    </row>
    <row r="72" spans="1:18" s="37" customFormat="1" ht="15" customHeight="1" x14ac:dyDescent="0.25">
      <c r="A72" s="215"/>
      <c r="B72" s="215"/>
      <c r="C72" s="73" t="s">
        <v>72</v>
      </c>
      <c r="D72" s="57"/>
      <c r="E72" s="57"/>
      <c r="F72" s="57"/>
      <c r="G72" s="57"/>
      <c r="H72" s="57"/>
      <c r="I72" s="57"/>
      <c r="J72" s="58"/>
      <c r="K72" s="58"/>
      <c r="L72" s="58"/>
      <c r="M72" s="58"/>
      <c r="N72" s="58"/>
      <c r="O72" s="58"/>
      <c r="P72" s="58"/>
      <c r="Q72" s="58"/>
      <c r="R72" s="58"/>
    </row>
    <row r="73" spans="1:18" s="37" customFormat="1" ht="15" customHeight="1" x14ac:dyDescent="0.25">
      <c r="A73" s="215"/>
      <c r="B73" s="215"/>
      <c r="C73" s="74" t="s">
        <v>19</v>
      </c>
      <c r="D73" s="57"/>
      <c r="E73" s="57"/>
      <c r="F73" s="57"/>
      <c r="G73" s="57"/>
      <c r="H73" s="57"/>
      <c r="I73" s="57"/>
      <c r="J73" s="58"/>
      <c r="K73" s="58"/>
      <c r="L73" s="58"/>
      <c r="M73" s="58"/>
      <c r="N73" s="58"/>
      <c r="O73" s="58"/>
      <c r="P73" s="58"/>
      <c r="Q73" s="58"/>
      <c r="R73" s="58"/>
    </row>
    <row r="74" spans="1:18" s="37" customFormat="1" ht="15" customHeight="1" x14ac:dyDescent="0.25">
      <c r="A74" s="215"/>
      <c r="B74" s="215"/>
      <c r="C74" s="74" t="s">
        <v>73</v>
      </c>
      <c r="D74" s="57"/>
      <c r="E74" s="57"/>
      <c r="F74" s="57"/>
      <c r="G74" s="57"/>
      <c r="H74" s="57"/>
      <c r="I74" s="57"/>
      <c r="J74" s="58"/>
      <c r="K74" s="58"/>
      <c r="L74" s="58"/>
      <c r="M74" s="58"/>
      <c r="N74" s="58"/>
      <c r="O74" s="58"/>
      <c r="P74" s="58"/>
      <c r="Q74" s="58"/>
      <c r="R74" s="58"/>
    </row>
    <row r="75" spans="1:18" s="37" customFormat="1" ht="15" customHeight="1" x14ac:dyDescent="0.25">
      <c r="A75" s="215"/>
      <c r="B75" s="215"/>
      <c r="C75" s="75" t="s">
        <v>77</v>
      </c>
      <c r="D75" s="57"/>
      <c r="E75" s="57"/>
      <c r="F75" s="57"/>
      <c r="G75" s="57"/>
      <c r="H75" s="57"/>
      <c r="I75" s="57"/>
      <c r="J75" s="58"/>
      <c r="K75" s="58"/>
      <c r="L75" s="58"/>
      <c r="M75" s="58"/>
      <c r="N75" s="58"/>
      <c r="O75" s="58"/>
      <c r="P75" s="58"/>
      <c r="Q75" s="58"/>
      <c r="R75" s="58"/>
    </row>
    <row r="76" spans="1:18" s="37" customFormat="1" ht="15" customHeight="1" x14ac:dyDescent="0.25">
      <c r="A76" s="215"/>
      <c r="B76" s="215"/>
      <c r="C76" s="76" t="s">
        <v>78</v>
      </c>
      <c r="D76" s="57"/>
      <c r="E76" s="57"/>
      <c r="F76" s="57"/>
      <c r="G76" s="57"/>
      <c r="H76" s="57"/>
      <c r="I76" s="57"/>
      <c r="J76" s="58"/>
      <c r="K76" s="58"/>
      <c r="L76" s="58"/>
      <c r="M76" s="58"/>
      <c r="N76" s="58"/>
      <c r="O76" s="58"/>
      <c r="P76" s="58"/>
      <c r="Q76" s="58"/>
      <c r="R76" s="58"/>
    </row>
    <row r="77" spans="1:18" s="37" customFormat="1" ht="15" customHeight="1" x14ac:dyDescent="0.25">
      <c r="A77" s="215"/>
      <c r="B77" s="215"/>
      <c r="C77" s="76" t="s">
        <v>79</v>
      </c>
      <c r="D77" s="57"/>
      <c r="E77" s="57"/>
      <c r="F77" s="57"/>
      <c r="G77" s="57"/>
      <c r="H77" s="57"/>
      <c r="I77" s="57"/>
      <c r="J77" s="58"/>
      <c r="K77" s="58"/>
      <c r="L77" s="58"/>
      <c r="M77" s="58"/>
      <c r="N77" s="58"/>
      <c r="O77" s="58"/>
      <c r="P77" s="58"/>
      <c r="Q77" s="58"/>
      <c r="R77" s="58"/>
    </row>
    <row r="78" spans="1:18" s="37" customFormat="1" ht="15" customHeight="1" x14ac:dyDescent="0.25">
      <c r="A78" s="215"/>
      <c r="B78" s="215"/>
      <c r="C78" s="59" t="s">
        <v>8</v>
      </c>
      <c r="D78" s="57"/>
      <c r="E78" s="57"/>
      <c r="F78" s="57"/>
      <c r="G78" s="57"/>
      <c r="H78" s="57"/>
      <c r="I78" s="57"/>
      <c r="J78" s="60"/>
      <c r="K78" s="60"/>
      <c r="L78" s="60"/>
      <c r="M78" s="60"/>
      <c r="N78" s="60"/>
      <c r="O78" s="60"/>
      <c r="P78" s="60"/>
      <c r="Q78" s="60"/>
      <c r="R78" s="60"/>
    </row>
    <row r="79" spans="1:18" s="37" customFormat="1" ht="15" customHeight="1" x14ac:dyDescent="0.25">
      <c r="A79" s="215"/>
      <c r="B79" s="215"/>
      <c r="C79" s="61" t="s">
        <v>10</v>
      </c>
      <c r="D79" s="62"/>
      <c r="E79" s="62"/>
      <c r="F79" s="62"/>
      <c r="G79" s="62"/>
      <c r="H79" s="62"/>
      <c r="I79" s="62"/>
      <c r="J79" s="63"/>
      <c r="K79" s="63"/>
      <c r="L79" s="63"/>
      <c r="M79" s="63"/>
      <c r="N79" s="63"/>
      <c r="O79" s="63"/>
      <c r="P79" s="63"/>
      <c r="Q79" s="63"/>
      <c r="R79" s="63"/>
    </row>
    <row r="80" spans="1:18" s="37" customFormat="1" ht="15" customHeight="1" x14ac:dyDescent="0.25">
      <c r="A80" s="215"/>
      <c r="B80" s="77"/>
      <c r="C80" s="59" t="s">
        <v>11</v>
      </c>
      <c r="D80" s="57"/>
      <c r="E80" s="57"/>
      <c r="F80" s="57"/>
      <c r="G80" s="57"/>
      <c r="H80" s="57"/>
      <c r="I80" s="57"/>
      <c r="J80" s="60"/>
      <c r="K80" s="60"/>
      <c r="L80" s="60"/>
      <c r="M80" s="60"/>
      <c r="N80" s="60"/>
      <c r="O80" s="60"/>
      <c r="P80" s="60"/>
      <c r="Q80" s="60"/>
      <c r="R80" s="60"/>
    </row>
    <row r="81" spans="1:18" s="37" customFormat="1" ht="15" customHeight="1" x14ac:dyDescent="0.25">
      <c r="A81" s="215"/>
      <c r="B81" s="77"/>
      <c r="C81" s="61" t="s">
        <v>75</v>
      </c>
      <c r="D81" s="62"/>
      <c r="E81" s="62"/>
      <c r="F81" s="62"/>
      <c r="G81" s="62"/>
      <c r="H81" s="62"/>
      <c r="I81" s="62"/>
      <c r="J81" s="63"/>
      <c r="K81" s="63"/>
      <c r="L81" s="63"/>
      <c r="M81" s="63"/>
      <c r="N81" s="63"/>
      <c r="O81" s="63"/>
      <c r="P81" s="63"/>
      <c r="Q81" s="63"/>
      <c r="R81" s="63"/>
    </row>
    <row r="82" spans="1:18" s="37" customFormat="1" ht="15" customHeight="1" x14ac:dyDescent="0.25">
      <c r="A82" s="215"/>
      <c r="B82" s="214" t="s">
        <v>76</v>
      </c>
      <c r="C82" s="53" t="s">
        <v>3</v>
      </c>
      <c r="D82" s="62"/>
      <c r="E82" s="62"/>
      <c r="F82" s="62"/>
      <c r="G82" s="62"/>
      <c r="H82" s="62"/>
      <c r="I82" s="62"/>
      <c r="J82" s="63"/>
      <c r="K82" s="63"/>
      <c r="L82" s="63"/>
      <c r="M82" s="63"/>
      <c r="N82" s="63"/>
      <c r="O82" s="63"/>
      <c r="P82" s="63"/>
      <c r="Q82" s="63"/>
      <c r="R82" s="63"/>
    </row>
    <row r="83" spans="1:18" s="37" customFormat="1" ht="15" customHeight="1" x14ac:dyDescent="0.25">
      <c r="A83" s="215"/>
      <c r="B83" s="215"/>
      <c r="C83" s="40" t="s">
        <v>71</v>
      </c>
      <c r="D83" s="62"/>
      <c r="E83" s="62"/>
      <c r="F83" s="62"/>
      <c r="G83" s="62"/>
      <c r="H83" s="62"/>
      <c r="I83" s="62"/>
      <c r="J83" s="63"/>
      <c r="K83" s="63"/>
      <c r="L83" s="63"/>
      <c r="M83" s="63"/>
      <c r="N83" s="63"/>
      <c r="O83" s="63"/>
      <c r="P83" s="63"/>
      <c r="Q83" s="63"/>
      <c r="R83" s="63"/>
    </row>
    <row r="84" spans="1:18" s="37" customFormat="1" ht="15" customHeight="1" x14ac:dyDescent="0.25">
      <c r="A84" s="215"/>
      <c r="B84" s="215"/>
      <c r="C84" s="39" t="s">
        <v>15</v>
      </c>
      <c r="D84" s="62"/>
      <c r="E84" s="62"/>
      <c r="F84" s="62"/>
      <c r="G84" s="62"/>
      <c r="H84" s="62"/>
      <c r="I84" s="62"/>
      <c r="J84" s="63"/>
      <c r="K84" s="63"/>
      <c r="L84" s="63"/>
      <c r="M84" s="63"/>
      <c r="N84" s="63"/>
      <c r="O84" s="63"/>
      <c r="P84" s="63"/>
      <c r="Q84" s="63"/>
      <c r="R84" s="63"/>
    </row>
    <row r="85" spans="1:18" s="37" customFormat="1" ht="15" customHeight="1" x14ac:dyDescent="0.25">
      <c r="A85" s="215"/>
      <c r="B85" s="215"/>
      <c r="C85" s="39" t="s">
        <v>16</v>
      </c>
      <c r="D85" s="62"/>
      <c r="E85" s="62"/>
      <c r="F85" s="62"/>
      <c r="G85" s="62"/>
      <c r="H85" s="62"/>
      <c r="I85" s="62"/>
      <c r="J85" s="63"/>
      <c r="K85" s="63"/>
      <c r="L85" s="63"/>
      <c r="M85" s="63"/>
      <c r="N85" s="63"/>
      <c r="O85" s="63"/>
      <c r="P85" s="63"/>
      <c r="Q85" s="63"/>
      <c r="R85" s="63"/>
    </row>
    <row r="86" spans="1:18" s="37" customFormat="1" ht="15" customHeight="1" x14ac:dyDescent="0.25">
      <c r="A86" s="215"/>
      <c r="B86" s="215"/>
      <c r="C86" s="40" t="s">
        <v>72</v>
      </c>
      <c r="D86" s="62"/>
      <c r="E86" s="62"/>
      <c r="F86" s="62"/>
      <c r="G86" s="62"/>
      <c r="H86" s="62"/>
      <c r="I86" s="62"/>
      <c r="J86" s="63"/>
      <c r="K86" s="63"/>
      <c r="L86" s="63"/>
      <c r="M86" s="63"/>
      <c r="N86" s="63"/>
      <c r="O86" s="63"/>
      <c r="P86" s="63"/>
      <c r="Q86" s="63"/>
      <c r="R86" s="63"/>
    </row>
    <row r="87" spans="1:18" s="37" customFormat="1" ht="15" customHeight="1" x14ac:dyDescent="0.25">
      <c r="A87" s="215"/>
      <c r="B87" s="215"/>
      <c r="C87" s="39" t="s">
        <v>19</v>
      </c>
      <c r="D87" s="62"/>
      <c r="E87" s="62"/>
      <c r="F87" s="62"/>
      <c r="G87" s="62"/>
      <c r="H87" s="62"/>
      <c r="I87" s="62"/>
      <c r="J87" s="63"/>
      <c r="K87" s="63"/>
      <c r="L87" s="63"/>
      <c r="M87" s="63"/>
      <c r="N87" s="63"/>
      <c r="O87" s="63"/>
      <c r="P87" s="63"/>
      <c r="Q87" s="63"/>
      <c r="R87" s="63"/>
    </row>
    <row r="88" spans="1:18" s="37" customFormat="1" ht="15" customHeight="1" x14ac:dyDescent="0.25">
      <c r="A88" s="215"/>
      <c r="B88" s="215"/>
      <c r="C88" s="39" t="s">
        <v>73</v>
      </c>
      <c r="D88" s="62"/>
      <c r="E88" s="62"/>
      <c r="F88" s="62"/>
      <c r="G88" s="62"/>
      <c r="H88" s="62"/>
      <c r="I88" s="62"/>
      <c r="J88" s="63"/>
      <c r="K88" s="63"/>
      <c r="L88" s="63"/>
      <c r="M88" s="63"/>
      <c r="N88" s="63"/>
      <c r="O88" s="63"/>
      <c r="P88" s="63"/>
      <c r="Q88" s="63"/>
      <c r="R88" s="63"/>
    </row>
    <row r="89" spans="1:18" s="37" customFormat="1" ht="15" customHeight="1" x14ac:dyDescent="0.25">
      <c r="A89" s="215"/>
      <c r="B89" s="215"/>
      <c r="C89" s="75" t="s">
        <v>77</v>
      </c>
      <c r="D89" s="57"/>
      <c r="E89" s="57"/>
      <c r="F89" s="57"/>
      <c r="G89" s="57"/>
      <c r="H89" s="57"/>
      <c r="I89" s="57"/>
      <c r="J89" s="58"/>
      <c r="K89" s="58"/>
      <c r="L89" s="58"/>
      <c r="M89" s="58"/>
      <c r="N89" s="58"/>
      <c r="O89" s="58"/>
      <c r="P89" s="58"/>
      <c r="Q89" s="58"/>
      <c r="R89" s="58"/>
    </row>
    <row r="90" spans="1:18" s="37" customFormat="1" ht="15" customHeight="1" x14ac:dyDescent="0.25">
      <c r="A90" s="215"/>
      <c r="B90" s="215"/>
      <c r="C90" s="76" t="s">
        <v>78</v>
      </c>
      <c r="D90" s="57"/>
      <c r="E90" s="57"/>
      <c r="F90" s="57"/>
      <c r="G90" s="57"/>
      <c r="H90" s="57"/>
      <c r="I90" s="57"/>
      <c r="J90" s="58"/>
      <c r="K90" s="58"/>
      <c r="L90" s="58"/>
      <c r="M90" s="58"/>
      <c r="N90" s="58"/>
      <c r="O90" s="58"/>
      <c r="P90" s="58"/>
      <c r="Q90" s="58"/>
      <c r="R90" s="58"/>
    </row>
    <row r="91" spans="1:18" s="37" customFormat="1" ht="15" customHeight="1" x14ac:dyDescent="0.25">
      <c r="A91" s="215"/>
      <c r="B91" s="215"/>
      <c r="C91" s="76" t="s">
        <v>79</v>
      </c>
      <c r="D91" s="57"/>
      <c r="E91" s="57" t="s">
        <v>80</v>
      </c>
      <c r="F91" s="57"/>
      <c r="G91" s="57"/>
      <c r="H91" s="57"/>
      <c r="I91" s="57"/>
      <c r="J91" s="58"/>
      <c r="K91" s="58"/>
      <c r="L91" s="58"/>
      <c r="M91" s="58"/>
      <c r="N91" s="58"/>
      <c r="O91" s="58"/>
      <c r="P91" s="58"/>
      <c r="Q91" s="58"/>
      <c r="R91" s="58"/>
    </row>
    <row r="92" spans="1:18" s="37" customFormat="1" ht="15" customHeight="1" x14ac:dyDescent="0.25">
      <c r="A92" s="215"/>
      <c r="B92" s="215"/>
      <c r="C92" s="59" t="s">
        <v>8</v>
      </c>
      <c r="D92" s="62"/>
      <c r="E92" s="62"/>
      <c r="F92" s="62"/>
      <c r="G92" s="62"/>
      <c r="H92" s="62"/>
      <c r="I92" s="62"/>
      <c r="J92" s="63"/>
      <c r="K92" s="63"/>
      <c r="L92" s="63"/>
      <c r="M92" s="63"/>
      <c r="N92" s="63"/>
      <c r="O92" s="63"/>
      <c r="P92" s="63"/>
      <c r="Q92" s="63"/>
      <c r="R92" s="63"/>
    </row>
    <row r="93" spans="1:18" s="37" customFormat="1" ht="15" customHeight="1" x14ac:dyDescent="0.25">
      <c r="A93" s="216"/>
      <c r="B93" s="216"/>
      <c r="C93" s="61" t="s">
        <v>10</v>
      </c>
      <c r="D93" s="62"/>
      <c r="E93" s="62"/>
      <c r="F93" s="62"/>
      <c r="G93" s="62"/>
      <c r="H93" s="62"/>
      <c r="I93" s="62"/>
      <c r="J93" s="63"/>
      <c r="K93" s="63"/>
      <c r="L93" s="63"/>
      <c r="M93" s="63"/>
      <c r="N93" s="63"/>
      <c r="O93" s="63"/>
      <c r="P93" s="63"/>
      <c r="Q93" s="63"/>
      <c r="R93" s="63"/>
    </row>
    <row r="94" spans="1:18" s="37" customFormat="1" ht="15" customHeight="1" x14ac:dyDescent="0.25">
      <c r="A94" s="214" t="s">
        <v>51</v>
      </c>
      <c r="B94" s="214" t="s">
        <v>74</v>
      </c>
      <c r="C94" s="72" t="s">
        <v>3</v>
      </c>
      <c r="D94" s="54"/>
      <c r="E94" s="54"/>
      <c r="F94" s="54"/>
      <c r="G94" s="54"/>
      <c r="H94" s="54"/>
      <c r="I94" s="54"/>
      <c r="J94" s="55"/>
      <c r="K94" s="56"/>
      <c r="L94" s="56"/>
      <c r="M94" s="56"/>
      <c r="N94" s="56"/>
      <c r="O94" s="56"/>
      <c r="P94" s="56"/>
      <c r="Q94" s="56"/>
      <c r="R94" s="56"/>
    </row>
    <row r="95" spans="1:18" s="37" customFormat="1" ht="15" customHeight="1" x14ac:dyDescent="0.25">
      <c r="A95" s="215"/>
      <c r="B95" s="215"/>
      <c r="C95" s="73" t="s">
        <v>71</v>
      </c>
      <c r="D95" s="57"/>
      <c r="E95" s="57"/>
      <c r="F95" s="57"/>
      <c r="G95" s="57"/>
      <c r="H95" s="57"/>
      <c r="I95" s="57"/>
      <c r="J95" s="58"/>
      <c r="K95" s="58"/>
      <c r="L95" s="58"/>
      <c r="M95" s="58"/>
      <c r="N95" s="58"/>
      <c r="O95" s="58"/>
      <c r="P95" s="58"/>
      <c r="Q95" s="58"/>
      <c r="R95" s="58"/>
    </row>
    <row r="96" spans="1:18" s="37" customFormat="1" ht="15" customHeight="1" x14ac:dyDescent="0.25">
      <c r="A96" s="215"/>
      <c r="B96" s="215"/>
      <c r="C96" s="74" t="s">
        <v>15</v>
      </c>
      <c r="D96" s="57"/>
      <c r="E96" s="57"/>
      <c r="F96" s="57"/>
      <c r="G96" s="57"/>
      <c r="H96" s="57"/>
      <c r="I96" s="57"/>
      <c r="J96" s="58"/>
      <c r="K96" s="58"/>
      <c r="L96" s="58"/>
      <c r="M96" s="58"/>
      <c r="N96" s="58"/>
      <c r="O96" s="58"/>
      <c r="P96" s="58"/>
      <c r="Q96" s="58"/>
      <c r="R96" s="58"/>
    </row>
    <row r="97" spans="1:18" s="37" customFormat="1" ht="15" customHeight="1" x14ac:dyDescent="0.25">
      <c r="A97" s="215"/>
      <c r="B97" s="215"/>
      <c r="C97" s="74" t="s">
        <v>16</v>
      </c>
      <c r="D97" s="57"/>
      <c r="E97" s="57"/>
      <c r="F97" s="57"/>
      <c r="G97" s="57"/>
      <c r="H97" s="57"/>
      <c r="I97" s="57"/>
      <c r="J97" s="58"/>
      <c r="K97" s="58"/>
      <c r="L97" s="58"/>
      <c r="M97" s="58"/>
      <c r="N97" s="58"/>
      <c r="O97" s="58"/>
      <c r="P97" s="58"/>
      <c r="Q97" s="58"/>
      <c r="R97" s="58"/>
    </row>
    <row r="98" spans="1:18" s="37" customFormat="1" ht="15" customHeight="1" x14ac:dyDescent="0.25">
      <c r="A98" s="215"/>
      <c r="B98" s="215"/>
      <c r="C98" s="73" t="s">
        <v>72</v>
      </c>
      <c r="D98" s="57"/>
      <c r="E98" s="57"/>
      <c r="F98" s="57"/>
      <c r="G98" s="57"/>
      <c r="H98" s="57"/>
      <c r="I98" s="57"/>
      <c r="J98" s="58"/>
      <c r="K98" s="58"/>
      <c r="L98" s="58"/>
      <c r="M98" s="58"/>
      <c r="N98" s="58"/>
      <c r="O98" s="58"/>
      <c r="P98" s="58"/>
      <c r="Q98" s="58"/>
      <c r="R98" s="58"/>
    </row>
    <row r="99" spans="1:18" s="37" customFormat="1" ht="15" customHeight="1" x14ac:dyDescent="0.25">
      <c r="A99" s="215"/>
      <c r="B99" s="215"/>
      <c r="C99" s="74" t="s">
        <v>19</v>
      </c>
      <c r="D99" s="57"/>
      <c r="E99" s="57"/>
      <c r="F99" s="57"/>
      <c r="G99" s="57"/>
      <c r="H99" s="57"/>
      <c r="I99" s="57"/>
      <c r="J99" s="58"/>
      <c r="K99" s="58"/>
      <c r="L99" s="58"/>
      <c r="M99" s="58"/>
      <c r="N99" s="58"/>
      <c r="O99" s="58"/>
      <c r="P99" s="58"/>
      <c r="Q99" s="58"/>
      <c r="R99" s="58"/>
    </row>
    <row r="100" spans="1:18" s="37" customFormat="1" ht="15" customHeight="1" x14ac:dyDescent="0.25">
      <c r="A100" s="215"/>
      <c r="B100" s="215"/>
      <c r="C100" s="74" t="s">
        <v>73</v>
      </c>
      <c r="D100" s="57"/>
      <c r="E100" s="57"/>
      <c r="F100" s="57"/>
      <c r="G100" s="57"/>
      <c r="H100" s="57"/>
      <c r="I100" s="57"/>
      <c r="J100" s="58"/>
      <c r="K100" s="58"/>
      <c r="L100" s="58"/>
      <c r="M100" s="58"/>
      <c r="N100" s="58"/>
      <c r="O100" s="58"/>
      <c r="P100" s="58"/>
      <c r="Q100" s="58"/>
      <c r="R100" s="58"/>
    </row>
    <row r="101" spans="1:18" s="37" customFormat="1" ht="15" customHeight="1" x14ac:dyDescent="0.25">
      <c r="A101" s="215"/>
      <c r="B101" s="215"/>
      <c r="C101" s="75" t="s">
        <v>77</v>
      </c>
      <c r="D101" s="57"/>
      <c r="E101" s="57"/>
      <c r="F101" s="57"/>
      <c r="G101" s="57"/>
      <c r="H101" s="57"/>
      <c r="I101" s="57"/>
      <c r="J101" s="58"/>
      <c r="K101" s="58"/>
      <c r="L101" s="58"/>
      <c r="M101" s="58"/>
      <c r="N101" s="58"/>
      <c r="O101" s="58"/>
      <c r="P101" s="58"/>
      <c r="Q101" s="58"/>
      <c r="R101" s="58"/>
    </row>
    <row r="102" spans="1:18" s="37" customFormat="1" ht="15" customHeight="1" x14ac:dyDescent="0.25">
      <c r="A102" s="215"/>
      <c r="B102" s="215"/>
      <c r="C102" s="76" t="s">
        <v>78</v>
      </c>
      <c r="D102" s="57"/>
      <c r="E102" s="57"/>
      <c r="F102" s="57"/>
      <c r="G102" s="57"/>
      <c r="H102" s="57"/>
      <c r="I102" s="57"/>
      <c r="J102" s="58"/>
      <c r="K102" s="58"/>
      <c r="L102" s="58"/>
      <c r="M102" s="58"/>
      <c r="N102" s="58"/>
      <c r="O102" s="58"/>
      <c r="P102" s="58"/>
      <c r="Q102" s="58"/>
      <c r="R102" s="58"/>
    </row>
    <row r="103" spans="1:18" s="37" customFormat="1" ht="15" customHeight="1" x14ac:dyDescent="0.25">
      <c r="A103" s="215"/>
      <c r="B103" s="215"/>
      <c r="C103" s="76" t="s">
        <v>79</v>
      </c>
      <c r="D103" s="57"/>
      <c r="E103" s="57" t="s">
        <v>80</v>
      </c>
      <c r="F103" s="57"/>
      <c r="G103" s="57"/>
      <c r="H103" s="57"/>
      <c r="I103" s="57"/>
      <c r="J103" s="58"/>
      <c r="K103" s="58"/>
      <c r="L103" s="58"/>
      <c r="M103" s="58"/>
      <c r="N103" s="58"/>
      <c r="O103" s="58"/>
      <c r="P103" s="58"/>
      <c r="Q103" s="58"/>
      <c r="R103" s="58"/>
    </row>
    <row r="104" spans="1:18" s="37" customFormat="1" ht="15" customHeight="1" x14ac:dyDescent="0.25">
      <c r="A104" s="215"/>
      <c r="B104" s="215"/>
      <c r="C104" s="59" t="s">
        <v>8</v>
      </c>
      <c r="D104" s="57"/>
      <c r="E104" s="57"/>
      <c r="F104" s="57"/>
      <c r="G104" s="57"/>
      <c r="H104" s="57"/>
      <c r="I104" s="57"/>
      <c r="J104" s="60"/>
      <c r="K104" s="60"/>
      <c r="L104" s="60"/>
      <c r="M104" s="60"/>
      <c r="N104" s="60"/>
      <c r="O104" s="60"/>
      <c r="P104" s="60"/>
      <c r="Q104" s="60"/>
      <c r="R104" s="60"/>
    </row>
    <row r="105" spans="1:18" s="37" customFormat="1" ht="15" customHeight="1" x14ac:dyDescent="0.25">
      <c r="A105" s="215"/>
      <c r="B105" s="215"/>
      <c r="C105" s="61" t="s">
        <v>10</v>
      </c>
      <c r="D105" s="62"/>
      <c r="E105" s="62"/>
      <c r="F105" s="62"/>
      <c r="G105" s="62"/>
      <c r="H105" s="62"/>
      <c r="I105" s="62"/>
      <c r="J105" s="63"/>
      <c r="K105" s="63"/>
      <c r="L105" s="63"/>
      <c r="M105" s="63"/>
      <c r="N105" s="63"/>
      <c r="O105" s="63"/>
      <c r="P105" s="63"/>
      <c r="Q105" s="63"/>
      <c r="R105" s="63"/>
    </row>
    <row r="106" spans="1:18" s="37" customFormat="1" ht="15" customHeight="1" x14ac:dyDescent="0.25">
      <c r="A106" s="215"/>
      <c r="B106" s="77"/>
      <c r="C106" s="59" t="s">
        <v>11</v>
      </c>
      <c r="D106" s="57"/>
      <c r="E106" s="57"/>
      <c r="F106" s="57"/>
      <c r="G106" s="57"/>
      <c r="H106" s="57"/>
      <c r="I106" s="57"/>
      <c r="J106" s="60"/>
      <c r="K106" s="60"/>
      <c r="L106" s="60"/>
      <c r="M106" s="60"/>
      <c r="N106" s="60"/>
      <c r="O106" s="60"/>
      <c r="P106" s="60"/>
      <c r="Q106" s="60"/>
      <c r="R106" s="60"/>
    </row>
    <row r="107" spans="1:18" s="37" customFormat="1" ht="15" customHeight="1" x14ac:dyDescent="0.25">
      <c r="A107" s="215"/>
      <c r="B107" s="77"/>
      <c r="C107" s="61" t="s">
        <v>75</v>
      </c>
      <c r="D107" s="62"/>
      <c r="E107" s="62"/>
      <c r="F107" s="62"/>
      <c r="G107" s="62"/>
      <c r="H107" s="62"/>
      <c r="I107" s="62"/>
      <c r="J107" s="63"/>
      <c r="K107" s="63"/>
      <c r="L107" s="63"/>
      <c r="M107" s="63"/>
      <c r="N107" s="63"/>
      <c r="O107" s="63"/>
      <c r="P107" s="63"/>
      <c r="Q107" s="63"/>
      <c r="R107" s="63"/>
    </row>
    <row r="108" spans="1:18" s="37" customFormat="1" ht="15" customHeight="1" x14ac:dyDescent="0.25">
      <c r="A108" s="215"/>
      <c r="B108" s="214" t="s">
        <v>76</v>
      </c>
      <c r="C108" s="53" t="s">
        <v>3</v>
      </c>
      <c r="D108" s="62"/>
      <c r="E108" s="62"/>
      <c r="F108" s="62"/>
      <c r="G108" s="62"/>
      <c r="H108" s="62"/>
      <c r="I108" s="62"/>
      <c r="J108" s="63"/>
      <c r="K108" s="63"/>
      <c r="L108" s="63"/>
      <c r="M108" s="63"/>
      <c r="N108" s="63"/>
      <c r="O108" s="63"/>
      <c r="P108" s="63"/>
      <c r="Q108" s="63"/>
      <c r="R108" s="63"/>
    </row>
    <row r="109" spans="1:18" s="37" customFormat="1" ht="15" customHeight="1" x14ac:dyDescent="0.25">
      <c r="A109" s="215"/>
      <c r="B109" s="215"/>
      <c r="C109" s="40" t="s">
        <v>71</v>
      </c>
      <c r="D109" s="62"/>
      <c r="E109" s="62"/>
      <c r="F109" s="62"/>
      <c r="G109" s="62"/>
      <c r="H109" s="62"/>
      <c r="I109" s="62"/>
      <c r="J109" s="63"/>
      <c r="K109" s="63"/>
      <c r="L109" s="63"/>
      <c r="M109" s="63"/>
      <c r="N109" s="63"/>
      <c r="O109" s="63"/>
      <c r="P109" s="63"/>
      <c r="Q109" s="63"/>
      <c r="R109" s="63"/>
    </row>
    <row r="110" spans="1:18" s="37" customFormat="1" ht="15" customHeight="1" x14ac:dyDescent="0.25">
      <c r="A110" s="215"/>
      <c r="B110" s="215"/>
      <c r="C110" s="39" t="s">
        <v>15</v>
      </c>
      <c r="D110" s="62"/>
      <c r="E110" s="62"/>
      <c r="F110" s="62"/>
      <c r="G110" s="62"/>
      <c r="H110" s="62"/>
      <c r="I110" s="62"/>
      <c r="J110" s="63"/>
      <c r="K110" s="63"/>
      <c r="L110" s="63"/>
      <c r="M110" s="63"/>
      <c r="N110" s="63"/>
      <c r="O110" s="63"/>
      <c r="P110" s="63"/>
      <c r="Q110" s="63"/>
      <c r="R110" s="63"/>
    </row>
    <row r="111" spans="1:18" s="37" customFormat="1" ht="15" customHeight="1" x14ac:dyDescent="0.25">
      <c r="A111" s="215"/>
      <c r="B111" s="215"/>
      <c r="C111" s="39" t="s">
        <v>16</v>
      </c>
      <c r="D111" s="62"/>
      <c r="E111" s="62"/>
      <c r="F111" s="62"/>
      <c r="G111" s="62"/>
      <c r="H111" s="62"/>
      <c r="I111" s="62"/>
      <c r="J111" s="63"/>
      <c r="K111" s="63"/>
      <c r="L111" s="63"/>
      <c r="M111" s="63"/>
      <c r="N111" s="63"/>
      <c r="O111" s="63"/>
      <c r="P111" s="63"/>
      <c r="Q111" s="63"/>
      <c r="R111" s="63"/>
    </row>
    <row r="112" spans="1:18" s="37" customFormat="1" ht="15" customHeight="1" x14ac:dyDescent="0.25">
      <c r="A112" s="215"/>
      <c r="B112" s="215"/>
      <c r="C112" s="40" t="s">
        <v>72</v>
      </c>
      <c r="D112" s="62"/>
      <c r="E112" s="62"/>
      <c r="F112" s="62"/>
      <c r="G112" s="62"/>
      <c r="H112" s="62"/>
      <c r="I112" s="62"/>
      <c r="J112" s="63"/>
      <c r="K112" s="63"/>
      <c r="L112" s="63"/>
      <c r="M112" s="63"/>
      <c r="N112" s="63"/>
      <c r="O112" s="63"/>
      <c r="P112" s="63"/>
      <c r="Q112" s="63"/>
      <c r="R112" s="63"/>
    </row>
    <row r="113" spans="1:18" s="37" customFormat="1" ht="15" customHeight="1" x14ac:dyDescent="0.25">
      <c r="A113" s="215"/>
      <c r="B113" s="215"/>
      <c r="C113" s="39" t="s">
        <v>19</v>
      </c>
      <c r="D113" s="62"/>
      <c r="E113" s="62"/>
      <c r="F113" s="62"/>
      <c r="G113" s="62"/>
      <c r="H113" s="62"/>
      <c r="I113" s="62"/>
      <c r="J113" s="63"/>
      <c r="K113" s="63"/>
      <c r="L113" s="63"/>
      <c r="M113" s="63"/>
      <c r="N113" s="63"/>
      <c r="O113" s="63"/>
      <c r="P113" s="63"/>
      <c r="Q113" s="63"/>
      <c r="R113" s="63"/>
    </row>
    <row r="114" spans="1:18" s="37" customFormat="1" ht="15" customHeight="1" x14ac:dyDescent="0.25">
      <c r="A114" s="215"/>
      <c r="B114" s="215"/>
      <c r="C114" s="39" t="s">
        <v>73</v>
      </c>
      <c r="D114" s="62"/>
      <c r="E114" s="62"/>
      <c r="F114" s="62"/>
      <c r="G114" s="62"/>
      <c r="H114" s="62"/>
      <c r="I114" s="62"/>
      <c r="J114" s="63"/>
      <c r="K114" s="63"/>
      <c r="L114" s="63"/>
      <c r="M114" s="63"/>
      <c r="N114" s="63"/>
      <c r="O114" s="63"/>
      <c r="P114" s="63"/>
      <c r="Q114" s="63"/>
      <c r="R114" s="63"/>
    </row>
    <row r="115" spans="1:18" s="37" customFormat="1" ht="15" customHeight="1" x14ac:dyDescent="0.25">
      <c r="A115" s="215"/>
      <c r="B115" s="215"/>
      <c r="C115" s="75" t="s">
        <v>77</v>
      </c>
      <c r="D115" s="57"/>
      <c r="E115" s="57"/>
      <c r="F115" s="57"/>
      <c r="G115" s="57"/>
      <c r="H115" s="57"/>
      <c r="I115" s="57"/>
      <c r="J115" s="58"/>
      <c r="K115" s="58"/>
      <c r="L115" s="58"/>
      <c r="M115" s="58"/>
      <c r="N115" s="58"/>
      <c r="O115" s="58"/>
      <c r="P115" s="58"/>
      <c r="Q115" s="58"/>
      <c r="R115" s="58"/>
    </row>
    <row r="116" spans="1:18" s="37" customFormat="1" ht="15" customHeight="1" x14ac:dyDescent="0.25">
      <c r="A116" s="215"/>
      <c r="B116" s="215"/>
      <c r="C116" s="76" t="s">
        <v>78</v>
      </c>
      <c r="D116" s="57"/>
      <c r="E116" s="57"/>
      <c r="F116" s="57"/>
      <c r="G116" s="57"/>
      <c r="H116" s="57"/>
      <c r="I116" s="57"/>
      <c r="J116" s="58"/>
      <c r="K116" s="58"/>
      <c r="L116" s="58"/>
      <c r="M116" s="58"/>
      <c r="N116" s="58"/>
      <c r="O116" s="58"/>
      <c r="P116" s="58"/>
      <c r="Q116" s="58"/>
      <c r="R116" s="58"/>
    </row>
    <row r="117" spans="1:18" s="37" customFormat="1" ht="15" customHeight="1" x14ac:dyDescent="0.25">
      <c r="A117" s="215"/>
      <c r="B117" s="215"/>
      <c r="C117" s="76" t="s">
        <v>79</v>
      </c>
      <c r="D117" s="57"/>
      <c r="E117" s="57" t="s">
        <v>80</v>
      </c>
      <c r="F117" s="57"/>
      <c r="G117" s="57"/>
      <c r="H117" s="57"/>
      <c r="I117" s="57"/>
      <c r="J117" s="58"/>
      <c r="K117" s="58"/>
      <c r="L117" s="58"/>
      <c r="M117" s="58"/>
      <c r="N117" s="58"/>
      <c r="O117" s="58"/>
      <c r="P117" s="58"/>
      <c r="Q117" s="58"/>
      <c r="R117" s="58"/>
    </row>
    <row r="118" spans="1:18" s="37" customFormat="1" ht="15" customHeight="1" x14ac:dyDescent="0.25">
      <c r="A118" s="215"/>
      <c r="B118" s="215"/>
      <c r="C118" s="59" t="s">
        <v>8</v>
      </c>
      <c r="D118" s="62"/>
      <c r="E118" s="62"/>
      <c r="F118" s="62"/>
      <c r="G118" s="62"/>
      <c r="H118" s="62"/>
      <c r="I118" s="62"/>
      <c r="J118" s="63"/>
      <c r="K118" s="63"/>
      <c r="L118" s="63"/>
      <c r="M118" s="63"/>
      <c r="N118" s="63"/>
      <c r="O118" s="63"/>
      <c r="P118" s="63"/>
      <c r="Q118" s="63"/>
      <c r="R118" s="63"/>
    </row>
    <row r="119" spans="1:18" s="37" customFormat="1" ht="15" customHeight="1" x14ac:dyDescent="0.25">
      <c r="A119" s="216"/>
      <c r="B119" s="216"/>
      <c r="C119" s="61" t="s">
        <v>10</v>
      </c>
      <c r="D119" s="62"/>
      <c r="E119" s="62"/>
      <c r="F119" s="62"/>
      <c r="G119" s="62"/>
      <c r="H119" s="62"/>
      <c r="I119" s="62"/>
      <c r="J119" s="63"/>
      <c r="K119" s="63"/>
      <c r="L119" s="63"/>
      <c r="M119" s="63"/>
      <c r="N119" s="63"/>
      <c r="O119" s="63"/>
      <c r="P119" s="63"/>
      <c r="Q119" s="63"/>
      <c r="R119" s="63"/>
    </row>
    <row r="120" spans="1:18" s="37" customFormat="1" ht="15" customHeight="1" x14ac:dyDescent="0.25">
      <c r="A120" s="214" t="s">
        <v>81</v>
      </c>
      <c r="B120" s="214" t="s">
        <v>74</v>
      </c>
      <c r="C120" s="53" t="s">
        <v>3</v>
      </c>
      <c r="D120" s="54"/>
      <c r="E120" s="54"/>
      <c r="F120" s="54"/>
      <c r="G120" s="54"/>
      <c r="H120" s="54"/>
      <c r="I120" s="54"/>
      <c r="J120" s="55"/>
      <c r="K120" s="56"/>
      <c r="L120" s="56"/>
      <c r="M120" s="56"/>
      <c r="N120" s="56"/>
      <c r="O120" s="56"/>
      <c r="P120" s="56"/>
      <c r="Q120" s="56"/>
      <c r="R120" s="56"/>
    </row>
    <row r="121" spans="1:18" s="37" customFormat="1" ht="15" customHeight="1" x14ac:dyDescent="0.25">
      <c r="A121" s="215"/>
      <c r="B121" s="215"/>
      <c r="C121" s="40" t="s">
        <v>71</v>
      </c>
      <c r="D121" s="57"/>
      <c r="E121" s="57"/>
      <c r="F121" s="57"/>
      <c r="G121" s="57"/>
      <c r="H121" s="57"/>
      <c r="I121" s="57"/>
      <c r="J121" s="58"/>
      <c r="K121" s="58"/>
      <c r="L121" s="58"/>
      <c r="M121" s="58"/>
      <c r="N121" s="58"/>
      <c r="O121" s="58"/>
      <c r="P121" s="58"/>
      <c r="Q121" s="58"/>
      <c r="R121" s="58"/>
    </row>
    <row r="122" spans="1:18" s="37" customFormat="1" ht="15" customHeight="1" x14ac:dyDescent="0.25">
      <c r="A122" s="215"/>
      <c r="B122" s="215"/>
      <c r="C122" s="39" t="s">
        <v>15</v>
      </c>
      <c r="D122" s="57"/>
      <c r="E122" s="57"/>
      <c r="F122" s="57"/>
      <c r="G122" s="57"/>
      <c r="H122" s="57"/>
      <c r="I122" s="57"/>
      <c r="J122" s="58"/>
      <c r="K122" s="58"/>
      <c r="L122" s="58"/>
      <c r="M122" s="58"/>
      <c r="N122" s="58"/>
      <c r="O122" s="58"/>
      <c r="P122" s="58"/>
      <c r="Q122" s="58"/>
      <c r="R122" s="58"/>
    </row>
    <row r="123" spans="1:18" s="37" customFormat="1" ht="15" customHeight="1" x14ac:dyDescent="0.25">
      <c r="A123" s="215"/>
      <c r="B123" s="215"/>
      <c r="C123" s="39" t="s">
        <v>16</v>
      </c>
      <c r="D123" s="57"/>
      <c r="E123" s="57"/>
      <c r="F123" s="57"/>
      <c r="G123" s="57"/>
      <c r="H123" s="57"/>
      <c r="I123" s="57"/>
      <c r="J123" s="58"/>
      <c r="K123" s="58"/>
      <c r="L123" s="58"/>
      <c r="M123" s="58"/>
      <c r="N123" s="58"/>
      <c r="O123" s="58"/>
      <c r="P123" s="58"/>
      <c r="Q123" s="58"/>
      <c r="R123" s="58"/>
    </row>
    <row r="124" spans="1:18" s="37" customFormat="1" ht="15" customHeight="1" x14ac:dyDescent="0.25">
      <c r="A124" s="215"/>
      <c r="B124" s="215"/>
      <c r="C124" s="40" t="s">
        <v>72</v>
      </c>
      <c r="D124" s="57"/>
      <c r="E124" s="57"/>
      <c r="F124" s="57"/>
      <c r="G124" s="57"/>
      <c r="H124" s="57"/>
      <c r="I124" s="57"/>
      <c r="J124" s="58"/>
      <c r="K124" s="58"/>
      <c r="L124" s="58"/>
      <c r="M124" s="58"/>
      <c r="N124" s="58"/>
      <c r="O124" s="58"/>
      <c r="P124" s="58"/>
      <c r="Q124" s="58"/>
      <c r="R124" s="58"/>
    </row>
    <row r="125" spans="1:18" s="37" customFormat="1" ht="15" customHeight="1" x14ac:dyDescent="0.25">
      <c r="A125" s="215"/>
      <c r="B125" s="215"/>
      <c r="C125" s="39" t="s">
        <v>19</v>
      </c>
      <c r="D125" s="57"/>
      <c r="E125" s="57"/>
      <c r="F125" s="57"/>
      <c r="G125" s="57"/>
      <c r="H125" s="57"/>
      <c r="I125" s="57"/>
      <c r="J125" s="58"/>
      <c r="K125" s="58"/>
      <c r="L125" s="58"/>
      <c r="M125" s="58"/>
      <c r="N125" s="58"/>
      <c r="O125" s="58"/>
      <c r="P125" s="58"/>
      <c r="Q125" s="58"/>
      <c r="R125" s="58"/>
    </row>
    <row r="126" spans="1:18" s="37" customFormat="1" ht="15" customHeight="1" x14ac:dyDescent="0.25">
      <c r="A126" s="215"/>
      <c r="B126" s="215"/>
      <c r="C126" s="39" t="s">
        <v>73</v>
      </c>
      <c r="D126" s="57"/>
      <c r="E126" s="57"/>
      <c r="F126" s="57"/>
      <c r="G126" s="57"/>
      <c r="H126" s="57"/>
      <c r="I126" s="57"/>
      <c r="J126" s="58"/>
      <c r="K126" s="58"/>
      <c r="L126" s="58"/>
      <c r="M126" s="58"/>
      <c r="N126" s="58"/>
      <c r="O126" s="58"/>
      <c r="P126" s="58"/>
      <c r="Q126" s="58"/>
      <c r="R126" s="58"/>
    </row>
    <row r="127" spans="1:18" s="37" customFormat="1" ht="15" customHeight="1" x14ac:dyDescent="0.25">
      <c r="A127" s="215"/>
      <c r="B127" s="215"/>
      <c r="C127" s="75" t="s">
        <v>77</v>
      </c>
      <c r="D127" s="57"/>
      <c r="E127" s="57"/>
      <c r="F127" s="57"/>
      <c r="G127" s="57"/>
      <c r="H127" s="57"/>
      <c r="I127" s="57"/>
      <c r="J127" s="58"/>
      <c r="K127" s="58"/>
      <c r="L127" s="58"/>
      <c r="M127" s="58"/>
      <c r="N127" s="58"/>
      <c r="O127" s="58"/>
      <c r="P127" s="58"/>
      <c r="Q127" s="58"/>
      <c r="R127" s="58"/>
    </row>
    <row r="128" spans="1:18" s="37" customFormat="1" ht="15" customHeight="1" x14ac:dyDescent="0.25">
      <c r="A128" s="215"/>
      <c r="B128" s="215"/>
      <c r="C128" s="76" t="s">
        <v>78</v>
      </c>
      <c r="D128" s="57"/>
      <c r="E128" s="57"/>
      <c r="F128" s="57"/>
      <c r="G128" s="57"/>
      <c r="H128" s="57"/>
      <c r="I128" s="57"/>
      <c r="J128" s="58"/>
      <c r="K128" s="58"/>
      <c r="L128" s="58"/>
      <c r="M128" s="58"/>
      <c r="N128" s="58"/>
      <c r="O128" s="58"/>
      <c r="P128" s="58"/>
      <c r="Q128" s="58"/>
      <c r="R128" s="58"/>
    </row>
    <row r="129" spans="1:18" s="37" customFormat="1" ht="15" customHeight="1" x14ac:dyDescent="0.25">
      <c r="A129" s="215"/>
      <c r="B129" s="215"/>
      <c r="C129" s="76" t="s">
        <v>79</v>
      </c>
      <c r="D129" s="57"/>
      <c r="E129" s="57" t="s">
        <v>80</v>
      </c>
      <c r="F129" s="57"/>
      <c r="G129" s="57"/>
      <c r="H129" s="57"/>
      <c r="I129" s="57"/>
      <c r="J129" s="58"/>
      <c r="K129" s="58"/>
      <c r="L129" s="58"/>
      <c r="M129" s="58"/>
      <c r="N129" s="58"/>
      <c r="O129" s="58"/>
      <c r="P129" s="58"/>
      <c r="Q129" s="58"/>
      <c r="R129" s="58"/>
    </row>
    <row r="130" spans="1:18" s="37" customFormat="1" ht="15" customHeight="1" x14ac:dyDescent="0.25">
      <c r="A130" s="215"/>
      <c r="B130" s="215"/>
      <c r="C130" s="59" t="s">
        <v>8</v>
      </c>
      <c r="D130" s="57"/>
      <c r="E130" s="57"/>
      <c r="F130" s="57"/>
      <c r="G130" s="57"/>
      <c r="H130" s="57"/>
      <c r="I130" s="57"/>
      <c r="J130" s="60"/>
      <c r="K130" s="60"/>
      <c r="L130" s="60"/>
      <c r="M130" s="60"/>
      <c r="N130" s="60"/>
      <c r="O130" s="60"/>
      <c r="P130" s="60"/>
      <c r="Q130" s="60"/>
      <c r="R130" s="60"/>
    </row>
    <row r="131" spans="1:18" s="37" customFormat="1" ht="15" customHeight="1" x14ac:dyDescent="0.25">
      <c r="A131" s="215"/>
      <c r="B131" s="215"/>
      <c r="C131" s="61" t="s">
        <v>10</v>
      </c>
      <c r="D131" s="62"/>
      <c r="E131" s="62"/>
      <c r="F131" s="62"/>
      <c r="G131" s="62"/>
      <c r="H131" s="62"/>
      <c r="I131" s="62"/>
      <c r="J131" s="63"/>
      <c r="K131" s="63"/>
      <c r="L131" s="63"/>
      <c r="M131" s="63"/>
      <c r="N131" s="63"/>
      <c r="O131" s="63"/>
      <c r="P131" s="63"/>
      <c r="Q131" s="63"/>
      <c r="R131" s="63"/>
    </row>
    <row r="132" spans="1:18" s="37" customFormat="1" ht="15" customHeight="1" x14ac:dyDescent="0.25">
      <c r="A132" s="215"/>
      <c r="B132" s="77"/>
      <c r="C132" s="59" t="s">
        <v>11</v>
      </c>
      <c r="D132" s="57"/>
      <c r="E132" s="57"/>
      <c r="F132" s="57"/>
      <c r="G132" s="57"/>
      <c r="H132" s="57"/>
      <c r="I132" s="57"/>
      <c r="J132" s="60"/>
      <c r="K132" s="60"/>
      <c r="L132" s="60"/>
      <c r="M132" s="60"/>
      <c r="N132" s="60"/>
      <c r="O132" s="60"/>
      <c r="P132" s="60"/>
      <c r="Q132" s="60"/>
      <c r="R132" s="60"/>
    </row>
    <row r="133" spans="1:18" s="37" customFormat="1" ht="15" customHeight="1" x14ac:dyDescent="0.25">
      <c r="A133" s="215"/>
      <c r="B133" s="77"/>
      <c r="C133" s="61" t="s">
        <v>75</v>
      </c>
      <c r="D133" s="62"/>
      <c r="E133" s="62"/>
      <c r="F133" s="62"/>
      <c r="G133" s="62"/>
      <c r="H133" s="62"/>
      <c r="I133" s="62"/>
      <c r="J133" s="63"/>
      <c r="K133" s="63"/>
      <c r="L133" s="63"/>
      <c r="M133" s="63"/>
      <c r="N133" s="63"/>
      <c r="O133" s="63"/>
      <c r="P133" s="63"/>
      <c r="Q133" s="63"/>
      <c r="R133" s="63"/>
    </row>
    <row r="134" spans="1:18" s="37" customFormat="1" ht="15" customHeight="1" x14ac:dyDescent="0.25">
      <c r="A134" s="215"/>
      <c r="B134" s="214" t="s">
        <v>76</v>
      </c>
      <c r="C134" s="53" t="s">
        <v>3</v>
      </c>
      <c r="D134" s="54"/>
      <c r="E134" s="54"/>
      <c r="F134" s="54"/>
      <c r="G134" s="54"/>
      <c r="H134" s="54"/>
      <c r="I134" s="54"/>
      <c r="J134" s="55"/>
      <c r="K134" s="56"/>
      <c r="L134" s="56"/>
      <c r="M134" s="56"/>
      <c r="N134" s="56"/>
      <c r="O134" s="56"/>
      <c r="P134" s="56"/>
      <c r="Q134" s="56"/>
      <c r="R134" s="56"/>
    </row>
    <row r="135" spans="1:18" s="37" customFormat="1" ht="15" customHeight="1" x14ac:dyDescent="0.25">
      <c r="A135" s="215"/>
      <c r="B135" s="215"/>
      <c r="C135" s="40" t="s">
        <v>71</v>
      </c>
      <c r="D135" s="57"/>
      <c r="E135" s="57"/>
      <c r="F135" s="57"/>
      <c r="G135" s="57"/>
      <c r="H135" s="57"/>
      <c r="I135" s="57"/>
      <c r="J135" s="58"/>
      <c r="K135" s="58"/>
      <c r="L135" s="58"/>
      <c r="M135" s="58"/>
      <c r="N135" s="58"/>
      <c r="O135" s="58"/>
      <c r="P135" s="58"/>
      <c r="Q135" s="58"/>
      <c r="R135" s="58"/>
    </row>
    <row r="136" spans="1:18" s="37" customFormat="1" ht="15" customHeight="1" x14ac:dyDescent="0.25">
      <c r="A136" s="215"/>
      <c r="B136" s="215"/>
      <c r="C136" s="39" t="s">
        <v>15</v>
      </c>
      <c r="D136" s="57"/>
      <c r="E136" s="57"/>
      <c r="F136" s="57"/>
      <c r="G136" s="57"/>
      <c r="H136" s="57"/>
      <c r="I136" s="57"/>
      <c r="J136" s="58"/>
      <c r="K136" s="58"/>
      <c r="L136" s="58"/>
      <c r="M136" s="58"/>
      <c r="N136" s="58"/>
      <c r="O136" s="58"/>
      <c r="P136" s="58"/>
      <c r="Q136" s="58"/>
      <c r="R136" s="58"/>
    </row>
    <row r="137" spans="1:18" s="37" customFormat="1" ht="15" customHeight="1" x14ac:dyDescent="0.25">
      <c r="A137" s="215"/>
      <c r="B137" s="215"/>
      <c r="C137" s="39" t="s">
        <v>16</v>
      </c>
      <c r="D137" s="57"/>
      <c r="E137" s="57"/>
      <c r="F137" s="57"/>
      <c r="G137" s="57"/>
      <c r="H137" s="57"/>
      <c r="I137" s="57"/>
      <c r="J137" s="58"/>
      <c r="K137" s="58"/>
      <c r="L137" s="58"/>
      <c r="M137" s="58"/>
      <c r="N137" s="58"/>
      <c r="O137" s="58"/>
      <c r="P137" s="58"/>
      <c r="Q137" s="58"/>
      <c r="R137" s="58"/>
    </row>
    <row r="138" spans="1:18" s="37" customFormat="1" ht="15" customHeight="1" x14ac:dyDescent="0.25">
      <c r="A138" s="215"/>
      <c r="B138" s="215"/>
      <c r="C138" s="40" t="s">
        <v>72</v>
      </c>
      <c r="D138" s="57"/>
      <c r="E138" s="57"/>
      <c r="F138" s="57"/>
      <c r="G138" s="57"/>
      <c r="H138" s="57"/>
      <c r="I138" s="57"/>
      <c r="J138" s="58"/>
      <c r="K138" s="58"/>
      <c r="L138" s="58"/>
      <c r="M138" s="58"/>
      <c r="N138" s="58"/>
      <c r="O138" s="58"/>
      <c r="P138" s="58"/>
      <c r="Q138" s="58"/>
      <c r="R138" s="58"/>
    </row>
    <row r="139" spans="1:18" s="37" customFormat="1" ht="15" customHeight="1" x14ac:dyDescent="0.25">
      <c r="A139" s="215"/>
      <c r="B139" s="215"/>
      <c r="C139" s="39" t="s">
        <v>19</v>
      </c>
      <c r="D139" s="57"/>
      <c r="E139" s="57"/>
      <c r="F139" s="57"/>
      <c r="G139" s="57"/>
      <c r="H139" s="57"/>
      <c r="I139" s="57"/>
      <c r="J139" s="58"/>
      <c r="K139" s="58"/>
      <c r="L139" s="58"/>
      <c r="M139" s="58"/>
      <c r="N139" s="58"/>
      <c r="O139" s="58"/>
      <c r="P139" s="58"/>
      <c r="Q139" s="58"/>
      <c r="R139" s="58"/>
    </row>
    <row r="140" spans="1:18" s="37" customFormat="1" ht="15" customHeight="1" x14ac:dyDescent="0.25">
      <c r="A140" s="215"/>
      <c r="B140" s="215"/>
      <c r="C140" s="39" t="s">
        <v>73</v>
      </c>
      <c r="D140" s="57"/>
      <c r="E140" s="57"/>
      <c r="F140" s="57"/>
      <c r="G140" s="57"/>
      <c r="H140" s="57"/>
      <c r="I140" s="57"/>
      <c r="J140" s="58"/>
      <c r="K140" s="58"/>
      <c r="L140" s="58"/>
      <c r="M140" s="58"/>
      <c r="N140" s="58"/>
      <c r="O140" s="58"/>
      <c r="P140" s="58"/>
      <c r="Q140" s="58"/>
      <c r="R140" s="58"/>
    </row>
    <row r="141" spans="1:18" s="37" customFormat="1" ht="15" customHeight="1" x14ac:dyDescent="0.25">
      <c r="A141" s="215"/>
      <c r="B141" s="215"/>
      <c r="C141" s="75" t="s">
        <v>77</v>
      </c>
      <c r="D141" s="57"/>
      <c r="E141" s="57"/>
      <c r="F141" s="57"/>
      <c r="G141" s="57"/>
      <c r="H141" s="57"/>
      <c r="I141" s="57"/>
      <c r="J141" s="58"/>
      <c r="K141" s="58"/>
      <c r="L141" s="58"/>
      <c r="M141" s="58"/>
      <c r="N141" s="58"/>
      <c r="O141" s="58"/>
      <c r="P141" s="58"/>
      <c r="Q141" s="58"/>
      <c r="R141" s="58"/>
    </row>
    <row r="142" spans="1:18" s="37" customFormat="1" ht="15" customHeight="1" x14ac:dyDescent="0.25">
      <c r="A142" s="215"/>
      <c r="B142" s="215"/>
      <c r="C142" s="76" t="s">
        <v>78</v>
      </c>
      <c r="D142" s="57"/>
      <c r="E142" s="57"/>
      <c r="F142" s="57"/>
      <c r="G142" s="57"/>
      <c r="H142" s="57"/>
      <c r="I142" s="57"/>
      <c r="J142" s="58"/>
      <c r="K142" s="58"/>
      <c r="L142" s="58"/>
      <c r="M142" s="58"/>
      <c r="N142" s="58"/>
      <c r="O142" s="58"/>
      <c r="P142" s="58"/>
      <c r="Q142" s="58"/>
      <c r="R142" s="58"/>
    </row>
    <row r="143" spans="1:18" s="37" customFormat="1" ht="15" customHeight="1" x14ac:dyDescent="0.25">
      <c r="A143" s="215"/>
      <c r="B143" s="215"/>
      <c r="C143" s="76" t="s">
        <v>79</v>
      </c>
      <c r="D143" s="57"/>
      <c r="E143" s="57" t="s">
        <v>80</v>
      </c>
      <c r="F143" s="57"/>
      <c r="G143" s="57"/>
      <c r="H143" s="57"/>
      <c r="I143" s="57"/>
      <c r="J143" s="58"/>
      <c r="K143" s="58"/>
      <c r="L143" s="58"/>
      <c r="M143" s="58"/>
      <c r="N143" s="58"/>
      <c r="O143" s="58"/>
      <c r="P143" s="58"/>
      <c r="Q143" s="58"/>
      <c r="R143" s="58"/>
    </row>
    <row r="144" spans="1:18" s="37" customFormat="1" ht="15" customHeight="1" x14ac:dyDescent="0.25">
      <c r="A144" s="215"/>
      <c r="B144" s="215"/>
      <c r="C144" s="59" t="s">
        <v>8</v>
      </c>
      <c r="D144" s="57"/>
      <c r="E144" s="57"/>
      <c r="F144" s="57"/>
      <c r="G144" s="57"/>
      <c r="H144" s="57"/>
      <c r="I144" s="57"/>
      <c r="J144" s="60"/>
      <c r="K144" s="60"/>
      <c r="L144" s="60"/>
      <c r="M144" s="60"/>
      <c r="N144" s="60"/>
      <c r="O144" s="60"/>
      <c r="P144" s="60"/>
      <c r="Q144" s="60"/>
      <c r="R144" s="60"/>
    </row>
    <row r="145" spans="1:18" s="37" customFormat="1" ht="15" customHeight="1" x14ac:dyDescent="0.25">
      <c r="A145" s="216"/>
      <c r="B145" s="216"/>
      <c r="C145" s="61" t="s">
        <v>10</v>
      </c>
      <c r="D145" s="62"/>
      <c r="E145" s="62"/>
      <c r="F145" s="62"/>
      <c r="G145" s="62"/>
      <c r="H145" s="62"/>
      <c r="I145" s="62"/>
      <c r="J145" s="63"/>
      <c r="K145" s="63"/>
      <c r="L145" s="63"/>
      <c r="M145" s="63"/>
      <c r="N145" s="63"/>
      <c r="O145" s="63"/>
      <c r="P145" s="63"/>
      <c r="Q145" s="63"/>
      <c r="R145" s="63"/>
    </row>
    <row r="146" spans="1:18" s="43" customFormat="1" ht="15" customHeight="1" x14ac:dyDescent="0.25">
      <c r="A146" s="41"/>
      <c r="B146" s="41"/>
      <c r="C146" s="42"/>
      <c r="D146" s="71"/>
      <c r="E146" s="71"/>
      <c r="F146" s="71"/>
      <c r="G146" s="71"/>
      <c r="H146" s="71"/>
      <c r="I146" s="71"/>
      <c r="J146" s="71"/>
      <c r="K146" s="71"/>
      <c r="L146" s="71"/>
      <c r="M146" s="71"/>
      <c r="N146" s="71"/>
      <c r="O146" s="71"/>
      <c r="P146" s="71"/>
      <c r="Q146" s="71"/>
      <c r="R146" s="71"/>
    </row>
    <row r="147" spans="1:18" s="43" customFormat="1" ht="15" customHeight="1" x14ac:dyDescent="0.25">
      <c r="A147" s="64" t="s">
        <v>84</v>
      </c>
      <c r="B147" s="64"/>
      <c r="C147" s="64"/>
      <c r="D147" s="64"/>
      <c r="E147" s="64"/>
      <c r="F147" s="64"/>
      <c r="G147" s="64"/>
      <c r="H147" s="64"/>
      <c r="I147" s="64"/>
      <c r="J147" s="64"/>
      <c r="K147" s="64"/>
      <c r="L147" s="64"/>
      <c r="M147" s="64"/>
      <c r="N147" s="71"/>
      <c r="O147" s="71"/>
      <c r="P147" s="71"/>
      <c r="Q147" s="71"/>
      <c r="R147" s="71"/>
    </row>
    <row r="148" spans="1:18" s="43" customFormat="1" ht="15" customHeight="1" x14ac:dyDescent="0.25">
      <c r="A148" s="41"/>
      <c r="B148" s="41"/>
      <c r="C148" s="42"/>
      <c r="D148" s="71"/>
      <c r="E148" s="71"/>
      <c r="F148" s="71"/>
      <c r="G148" s="71"/>
      <c r="H148" s="71"/>
      <c r="I148" s="71"/>
      <c r="J148" s="71"/>
      <c r="K148" s="71"/>
      <c r="L148" s="71"/>
      <c r="M148" s="71"/>
      <c r="N148" s="71"/>
      <c r="O148" s="71"/>
      <c r="P148" s="71"/>
      <c r="Q148" s="71"/>
      <c r="R148" s="71"/>
    </row>
    <row r="149" spans="1:18" s="43" customFormat="1" ht="15" customHeight="1" x14ac:dyDescent="0.25">
      <c r="A149" s="41"/>
      <c r="B149" s="41"/>
      <c r="C149" s="42"/>
      <c r="D149" s="71"/>
      <c r="E149" s="71"/>
      <c r="F149" s="71"/>
      <c r="G149" s="71"/>
      <c r="H149" s="71"/>
      <c r="I149" s="71"/>
      <c r="J149" s="71"/>
      <c r="K149" s="71"/>
      <c r="L149" s="71"/>
      <c r="M149" s="71"/>
      <c r="N149" s="71"/>
      <c r="O149" s="71"/>
      <c r="P149" s="71"/>
      <c r="Q149" s="71"/>
      <c r="R149" s="71"/>
    </row>
  </sheetData>
  <sheetProtection algorithmName="SHA-256" hashValue="4/74Zmn5w4O+6jt67zPMCjVzXIfL1vGhUx3q3XKPwI4=" saltValue="NIJNuMQ5/JdkauSI+MMa4A==" spinCount="100000" sheet="1"/>
  <mergeCells count="20">
    <mergeCell ref="B108:B119"/>
    <mergeCell ref="B94:B105"/>
    <mergeCell ref="A94:A119"/>
    <mergeCell ref="B120:B131"/>
    <mergeCell ref="B134:B145"/>
    <mergeCell ref="A120:A145"/>
    <mergeCell ref="A68:A93"/>
    <mergeCell ref="B68:B79"/>
    <mergeCell ref="B82:B93"/>
    <mergeCell ref="A6:R6"/>
    <mergeCell ref="A67:R67"/>
    <mergeCell ref="A7:C7"/>
    <mergeCell ref="B18:B26"/>
    <mergeCell ref="B29:B40"/>
    <mergeCell ref="A41:A66"/>
    <mergeCell ref="B41:B52"/>
    <mergeCell ref="B55:B66"/>
    <mergeCell ref="A8:R8"/>
    <mergeCell ref="B9:B17"/>
    <mergeCell ref="A9:A40"/>
  </mergeCells>
  <conditionalFormatting sqref="D14:I17 D23:I40">
    <cfRule type="cellIs" dxfId="66" priority="25" operator="lessThan">
      <formula>0</formula>
    </cfRule>
  </conditionalFormatting>
  <conditionalFormatting sqref="D46:I54">
    <cfRule type="cellIs" dxfId="65" priority="23" operator="lessThan">
      <formula>0</formula>
    </cfRule>
  </conditionalFormatting>
  <conditionalFormatting sqref="D60:I66">
    <cfRule type="cellIs" dxfId="64" priority="22" operator="lessThan">
      <formula>0</formula>
    </cfRule>
  </conditionalFormatting>
  <conditionalFormatting sqref="D73:I93">
    <cfRule type="cellIs" dxfId="63" priority="6" operator="lessThan">
      <formula>0</formula>
    </cfRule>
  </conditionalFormatting>
  <conditionalFormatting sqref="D99:I119">
    <cfRule type="cellIs" dxfId="62" priority="16" operator="lessThan">
      <formula>0</formula>
    </cfRule>
  </conditionalFormatting>
  <conditionalFormatting sqref="D125:I133">
    <cfRule type="cellIs" dxfId="61" priority="14" operator="lessThan">
      <formula>0</formula>
    </cfRule>
  </conditionalFormatting>
  <conditionalFormatting sqref="D139:I149">
    <cfRule type="cellIs" dxfId="60" priority="18" operator="lessThan">
      <formula>0</formula>
    </cfRule>
  </conditionalFormatting>
  <conditionalFormatting sqref="J17:R17">
    <cfRule type="cellIs" dxfId="59" priority="2" operator="lessThan">
      <formula>0</formula>
    </cfRule>
  </conditionalFormatting>
  <conditionalFormatting sqref="J26:R26 J28:R35 J39:R40 J52:R52 J54:R54 J66:R66">
    <cfRule type="cellIs" dxfId="58" priority="104" operator="lessThan">
      <formula>0</formula>
    </cfRule>
  </conditionalFormatting>
  <conditionalFormatting sqref="J79:R79 J81:R88 J92:R93">
    <cfRule type="cellIs" dxfId="57" priority="9" operator="lessThan">
      <formula>0</formula>
    </cfRule>
  </conditionalFormatting>
  <conditionalFormatting sqref="J105:R105 J118:R119 J131:R131 J145:R149">
    <cfRule type="cellIs" dxfId="56" priority="55" operator="lessThan">
      <formula>0</formula>
    </cfRule>
  </conditionalFormatting>
  <conditionalFormatting sqref="J107:R114">
    <cfRule type="cellIs" dxfId="55" priority="17" operator="lessThan">
      <formula>0</formula>
    </cfRule>
  </conditionalFormatting>
  <conditionalFormatting sqref="J133:R133">
    <cfRule type="cellIs" dxfId="54" priority="15" operator="lessThan">
      <formula>0</formula>
    </cfRule>
  </conditionalFormatting>
  <pageMargins left="0.7" right="0.7" top="0.75" bottom="0.75" header="0.3" footer="0.3"/>
  <pageSetup paperSize="8" scale="44" orientation="landscape" r:id="rId1"/>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CF80D-7303-45F8-9F9E-6DBEDD9010B1}">
  <dimension ref="A1:N53"/>
  <sheetViews>
    <sheetView showGridLines="0" workbookViewId="0"/>
  </sheetViews>
  <sheetFormatPr defaultColWidth="9.140625" defaultRowHeight="14.25" x14ac:dyDescent="0.25"/>
  <cols>
    <col min="1" max="1" width="3.140625" style="162" customWidth="1"/>
    <col min="2" max="2" width="8" style="162" customWidth="1"/>
    <col min="3" max="3" width="241.42578125" style="163" customWidth="1"/>
    <col min="4" max="16384" width="9.140625" style="162"/>
  </cols>
  <sheetData>
    <row r="1" spans="1:14" s="189" customFormat="1" ht="22.5" customHeight="1" x14ac:dyDescent="0.2">
      <c r="B1" s="208" t="s">
        <v>46</v>
      </c>
    </row>
    <row r="2" spans="1:14" s="193" customFormat="1" ht="12.6" customHeight="1" x14ac:dyDescent="0.25"/>
    <row r="3" spans="1:14" s="193" customFormat="1" ht="12.6" customHeight="1" x14ac:dyDescent="0.25">
      <c r="F3" s="194"/>
    </row>
    <row r="4" spans="1:14" s="193" customFormat="1" ht="12.6" customHeight="1" x14ac:dyDescent="0.25"/>
    <row r="5" spans="1:14" s="193" customFormat="1" ht="12.6" customHeight="1" x14ac:dyDescent="0.25"/>
    <row r="6" spans="1:14" s="193" customFormat="1" ht="17.45" customHeight="1" x14ac:dyDescent="0.25"/>
    <row r="7" spans="1:14" x14ac:dyDescent="0.25">
      <c r="A7" s="162" t="s">
        <v>85</v>
      </c>
      <c r="B7" s="163"/>
      <c r="C7" s="162"/>
    </row>
    <row r="8" spans="1:14" ht="30.75" customHeight="1" x14ac:dyDescent="0.35">
      <c r="B8" s="180" t="s">
        <v>86</v>
      </c>
      <c r="C8" s="180"/>
    </row>
    <row r="9" spans="1:14" s="33" customFormat="1" ht="30" customHeight="1" x14ac:dyDescent="0.25">
      <c r="B9" s="181" t="s">
        <v>48</v>
      </c>
    </row>
    <row r="10" spans="1:14" ht="28.5" customHeight="1" x14ac:dyDescent="0.25">
      <c r="B10" s="191" t="s">
        <v>87</v>
      </c>
      <c r="C10" s="191"/>
      <c r="D10" s="226"/>
      <c r="E10" s="226"/>
      <c r="F10" s="226"/>
      <c r="G10" s="226"/>
      <c r="H10" s="226"/>
      <c r="I10" s="226"/>
      <c r="J10" s="226"/>
      <c r="K10" s="226"/>
    </row>
    <row r="11" spans="1:14" x14ac:dyDescent="0.25">
      <c r="C11" s="164"/>
    </row>
    <row r="12" spans="1:14" ht="28.5" x14ac:dyDescent="0.25">
      <c r="B12" s="160" t="s">
        <v>88</v>
      </c>
      <c r="C12" s="165" t="s">
        <v>89</v>
      </c>
      <c r="D12" s="166"/>
      <c r="E12" s="166"/>
      <c r="F12" s="166"/>
      <c r="G12" s="166"/>
      <c r="H12" s="166"/>
      <c r="I12" s="166"/>
      <c r="J12" s="166"/>
      <c r="K12" s="166"/>
      <c r="L12" s="166"/>
      <c r="M12" s="166"/>
      <c r="N12" s="166"/>
    </row>
    <row r="13" spans="1:14" ht="57" x14ac:dyDescent="0.25">
      <c r="B13" s="160" t="s">
        <v>88</v>
      </c>
      <c r="C13" s="167" t="s">
        <v>90</v>
      </c>
      <c r="D13" s="166"/>
      <c r="E13" s="166"/>
      <c r="F13" s="166"/>
      <c r="G13" s="166"/>
      <c r="H13" s="166"/>
      <c r="I13" s="166"/>
      <c r="J13" s="166"/>
      <c r="K13" s="166"/>
      <c r="L13" s="166"/>
      <c r="M13" s="166"/>
      <c r="N13" s="166"/>
    </row>
    <row r="15" spans="1:14" ht="28.5" customHeight="1" x14ac:dyDescent="0.25">
      <c r="B15" s="191" t="s">
        <v>91</v>
      </c>
      <c r="C15" s="191"/>
      <c r="D15" s="226"/>
      <c r="E15" s="226"/>
      <c r="F15" s="226"/>
      <c r="G15" s="226"/>
      <c r="H15" s="226"/>
      <c r="I15" s="226"/>
      <c r="J15" s="226"/>
      <c r="K15" s="226"/>
    </row>
    <row r="16" spans="1:14" x14ac:dyDescent="0.25">
      <c r="C16" s="164"/>
    </row>
    <row r="17" spans="2:14" ht="20.25" x14ac:dyDescent="0.25">
      <c r="B17" s="160" t="s">
        <v>88</v>
      </c>
      <c r="C17" s="165" t="s">
        <v>92</v>
      </c>
      <c r="D17" s="166"/>
      <c r="E17" s="166"/>
      <c r="F17" s="166"/>
      <c r="G17" s="166"/>
      <c r="H17" s="166"/>
      <c r="I17" s="166"/>
      <c r="J17" s="166"/>
      <c r="K17" s="166"/>
      <c r="L17" s="166"/>
      <c r="M17" s="166"/>
      <c r="N17" s="166"/>
    </row>
    <row r="18" spans="2:14" ht="85.5" x14ac:dyDescent="0.25">
      <c r="B18" s="160"/>
      <c r="C18" s="167" t="s">
        <v>93</v>
      </c>
      <c r="D18" s="166"/>
      <c r="E18" s="166"/>
      <c r="F18" s="166"/>
      <c r="G18" s="166"/>
      <c r="H18" s="166"/>
      <c r="I18" s="166"/>
      <c r="J18" s="166"/>
      <c r="K18" s="166"/>
      <c r="L18" s="166"/>
      <c r="M18" s="166"/>
      <c r="N18" s="166"/>
    </row>
    <row r="20" spans="2:14" ht="27" customHeight="1" x14ac:dyDescent="0.25">
      <c r="B20" s="191" t="s">
        <v>94</v>
      </c>
      <c r="C20" s="191"/>
      <c r="D20" s="226"/>
      <c r="E20" s="226"/>
      <c r="F20" s="226"/>
      <c r="G20" s="226"/>
      <c r="H20" s="226"/>
      <c r="I20" s="226"/>
      <c r="J20" s="226"/>
      <c r="K20" s="226"/>
    </row>
    <row r="22" spans="2:14" ht="20.25" x14ac:dyDescent="0.25">
      <c r="B22" s="160" t="s">
        <v>88</v>
      </c>
      <c r="C22" s="165" t="s">
        <v>95</v>
      </c>
      <c r="D22" s="166"/>
      <c r="E22" s="166"/>
      <c r="F22" s="166"/>
      <c r="G22" s="166"/>
      <c r="H22" s="166"/>
      <c r="I22" s="166"/>
      <c r="J22" s="166"/>
      <c r="K22" s="166"/>
      <c r="L22" s="166"/>
      <c r="M22" s="166"/>
      <c r="N22" s="166"/>
    </row>
    <row r="23" spans="2:14" ht="20.25" customHeight="1" x14ac:dyDescent="0.25">
      <c r="B23" s="160" t="s">
        <v>88</v>
      </c>
      <c r="C23" s="165" t="s">
        <v>96</v>
      </c>
      <c r="D23" s="166"/>
      <c r="E23" s="166"/>
      <c r="F23" s="166"/>
      <c r="G23" s="166"/>
      <c r="H23" s="166"/>
      <c r="I23" s="166"/>
      <c r="J23" s="166"/>
      <c r="K23" s="166"/>
      <c r="L23" s="166"/>
      <c r="M23" s="166"/>
      <c r="N23" s="166"/>
    </row>
    <row r="25" spans="2:14" ht="28.5" customHeight="1" x14ac:dyDescent="0.25">
      <c r="B25" s="191" t="s">
        <v>97</v>
      </c>
      <c r="C25" s="191"/>
      <c r="D25" s="226"/>
      <c r="E25" s="226"/>
      <c r="F25" s="226"/>
      <c r="G25" s="226"/>
      <c r="H25" s="226"/>
      <c r="I25" s="226"/>
      <c r="J25" s="226"/>
      <c r="K25" s="226"/>
    </row>
    <row r="27" spans="2:14" ht="20.25" customHeight="1" x14ac:dyDescent="0.25">
      <c r="B27" s="160" t="s">
        <v>88</v>
      </c>
      <c r="C27" s="165" t="s">
        <v>98</v>
      </c>
    </row>
    <row r="28" spans="2:14" ht="20.25" customHeight="1" x14ac:dyDescent="0.25">
      <c r="B28" s="160" t="s">
        <v>88</v>
      </c>
      <c r="C28" s="165" t="s">
        <v>99</v>
      </c>
    </row>
    <row r="30" spans="2:14" ht="29.25" customHeight="1" x14ac:dyDescent="0.25">
      <c r="B30" s="191" t="s">
        <v>100</v>
      </c>
      <c r="C30" s="191"/>
      <c r="D30" s="226"/>
      <c r="E30" s="226"/>
      <c r="F30" s="226"/>
      <c r="G30" s="226"/>
      <c r="H30" s="226"/>
      <c r="I30" s="226"/>
      <c r="J30" s="226"/>
      <c r="K30" s="226"/>
    </row>
    <row r="32" spans="2:14" ht="28.5" x14ac:dyDescent="0.25">
      <c r="B32" s="160" t="s">
        <v>88</v>
      </c>
      <c r="C32" s="165" t="s">
        <v>101</v>
      </c>
    </row>
    <row r="33" spans="2:14" ht="28.5" x14ac:dyDescent="0.25">
      <c r="B33" s="160" t="s">
        <v>88</v>
      </c>
      <c r="C33" s="165" t="s">
        <v>102</v>
      </c>
    </row>
    <row r="34" spans="2:14" ht="49.5" customHeight="1" x14ac:dyDescent="0.25">
      <c r="B34" s="160" t="s">
        <v>88</v>
      </c>
      <c r="C34" s="165" t="s">
        <v>103</v>
      </c>
    </row>
    <row r="35" spans="2:14" ht="28.5" x14ac:dyDescent="0.25">
      <c r="B35" s="160" t="s">
        <v>88</v>
      </c>
      <c r="C35" s="197" t="s">
        <v>104</v>
      </c>
    </row>
    <row r="36" spans="2:14" s="200" customFormat="1" ht="20.25" x14ac:dyDescent="0.25">
      <c r="B36" s="198" t="s">
        <v>88</v>
      </c>
      <c r="C36" s="199" t="s">
        <v>105</v>
      </c>
    </row>
    <row r="37" spans="2:14" s="200" customFormat="1" ht="20.25" x14ac:dyDescent="0.25">
      <c r="B37" s="198"/>
      <c r="C37" s="205" t="s">
        <v>106</v>
      </c>
    </row>
    <row r="39" spans="2:14" ht="27" customHeight="1" x14ac:dyDescent="0.25">
      <c r="B39" s="191" t="s">
        <v>71</v>
      </c>
      <c r="C39" s="191"/>
      <c r="D39" s="226"/>
      <c r="E39" s="226"/>
      <c r="F39" s="226"/>
      <c r="G39" s="226"/>
      <c r="H39" s="226"/>
      <c r="I39" s="226"/>
      <c r="J39" s="226"/>
      <c r="K39" s="226"/>
    </row>
    <row r="41" spans="2:14" ht="20.25" customHeight="1" x14ac:dyDescent="0.25">
      <c r="B41" s="160" t="s">
        <v>88</v>
      </c>
      <c r="C41" s="165" t="s">
        <v>107</v>
      </c>
    </row>
    <row r="42" spans="2:14" ht="28.5" x14ac:dyDescent="0.25">
      <c r="B42" s="160" t="s">
        <v>88</v>
      </c>
      <c r="C42" s="165" t="s">
        <v>108</v>
      </c>
    </row>
    <row r="44" spans="2:14" ht="27" customHeight="1" x14ac:dyDescent="0.25">
      <c r="B44" s="191" t="s">
        <v>72</v>
      </c>
      <c r="C44" s="191"/>
      <c r="D44" s="226"/>
      <c r="E44" s="226"/>
      <c r="F44" s="226"/>
      <c r="G44" s="226"/>
      <c r="H44" s="226"/>
      <c r="I44" s="226"/>
      <c r="J44" s="226"/>
      <c r="K44" s="226"/>
    </row>
    <row r="46" spans="2:14" ht="20.25" customHeight="1" x14ac:dyDescent="0.25">
      <c r="B46" s="160" t="s">
        <v>88</v>
      </c>
      <c r="C46" s="165" t="s">
        <v>109</v>
      </c>
      <c r="D46" s="166"/>
      <c r="E46" s="166"/>
      <c r="F46" s="166"/>
      <c r="G46" s="166"/>
      <c r="H46" s="166"/>
      <c r="I46" s="166"/>
      <c r="J46" s="166"/>
      <c r="K46" s="166"/>
      <c r="L46" s="166"/>
      <c r="M46" s="166"/>
      <c r="N46" s="166"/>
    </row>
    <row r="47" spans="2:14" ht="20.25" customHeight="1" x14ac:dyDescent="0.25">
      <c r="B47" s="160" t="s">
        <v>88</v>
      </c>
      <c r="C47" s="165" t="s">
        <v>110</v>
      </c>
      <c r="D47" s="166"/>
      <c r="E47" s="166"/>
      <c r="F47" s="166"/>
      <c r="G47" s="166"/>
      <c r="H47" s="166"/>
      <c r="I47" s="166"/>
      <c r="J47" s="166"/>
      <c r="K47" s="166"/>
      <c r="L47" s="166"/>
      <c r="M47" s="166"/>
      <c r="N47" s="166"/>
    </row>
    <row r="48" spans="2:14" ht="20.25" customHeight="1" x14ac:dyDescent="0.25">
      <c r="B48" s="160" t="s">
        <v>88</v>
      </c>
      <c r="C48" s="165" t="s">
        <v>111</v>
      </c>
      <c r="D48" s="166"/>
      <c r="E48" s="166"/>
      <c r="F48" s="166"/>
      <c r="G48" s="166"/>
      <c r="H48" s="166"/>
      <c r="I48" s="166"/>
      <c r="J48" s="166"/>
      <c r="K48" s="166"/>
      <c r="L48" s="166"/>
      <c r="M48" s="166"/>
      <c r="N48" s="166"/>
    </row>
    <row r="50" spans="2:14" ht="27.75" customHeight="1" x14ac:dyDescent="0.25">
      <c r="B50" s="191" t="s">
        <v>112</v>
      </c>
      <c r="C50" s="191"/>
      <c r="D50" s="226"/>
      <c r="E50" s="226"/>
      <c r="F50" s="226"/>
      <c r="G50" s="226"/>
      <c r="H50" s="226"/>
      <c r="I50" s="226"/>
      <c r="J50" s="226"/>
      <c r="K50" s="226"/>
    </row>
    <row r="52" spans="2:14" ht="20.25" x14ac:dyDescent="0.25">
      <c r="B52" s="160" t="s">
        <v>88</v>
      </c>
      <c r="C52" s="165" t="s">
        <v>113</v>
      </c>
      <c r="D52" s="168"/>
      <c r="E52" s="168"/>
      <c r="F52" s="168"/>
      <c r="G52" s="168"/>
      <c r="H52" s="168"/>
      <c r="I52" s="168"/>
      <c r="J52" s="168"/>
      <c r="K52" s="168"/>
      <c r="L52" s="168"/>
      <c r="M52" s="168"/>
      <c r="N52" s="168"/>
    </row>
    <row r="53" spans="2:14" ht="20.25" x14ac:dyDescent="0.25">
      <c r="B53" s="160" t="s">
        <v>88</v>
      </c>
      <c r="C53" s="165" t="s">
        <v>114</v>
      </c>
      <c r="D53" s="168"/>
      <c r="E53" s="168"/>
      <c r="F53" s="168"/>
      <c r="G53" s="168"/>
      <c r="H53" s="168"/>
      <c r="I53" s="168"/>
      <c r="J53" s="168"/>
      <c r="K53" s="168"/>
      <c r="L53" s="168"/>
      <c r="M53" s="168"/>
      <c r="N53" s="168"/>
    </row>
  </sheetData>
  <sheetProtection algorithmName="SHA-256" hashValue="Bi8jOA2yvtFDSdMr/L+Dh98yHAINOwQAiubgXuYyJ7A=" saltValue="bdKji0R3EzwXKNwj+278Vg==" spinCount="100000" sheet="1"/>
  <mergeCells count="32">
    <mergeCell ref="D10:E10"/>
    <mergeCell ref="F10:G10"/>
    <mergeCell ref="H10:I10"/>
    <mergeCell ref="J10:K10"/>
    <mergeCell ref="D15:E15"/>
    <mergeCell ref="F15:G15"/>
    <mergeCell ref="H15:I15"/>
    <mergeCell ref="J15:K15"/>
    <mergeCell ref="D20:E20"/>
    <mergeCell ref="F20:G20"/>
    <mergeCell ref="H20:I20"/>
    <mergeCell ref="J20:K20"/>
    <mergeCell ref="D25:E25"/>
    <mergeCell ref="F25:G25"/>
    <mergeCell ref="H25:I25"/>
    <mergeCell ref="J25:K25"/>
    <mergeCell ref="D30:E30"/>
    <mergeCell ref="F30:G30"/>
    <mergeCell ref="H30:I30"/>
    <mergeCell ref="J30:K30"/>
    <mergeCell ref="D39:E39"/>
    <mergeCell ref="F39:G39"/>
    <mergeCell ref="H39:I39"/>
    <mergeCell ref="J39:K39"/>
    <mergeCell ref="D44:E44"/>
    <mergeCell ref="F44:G44"/>
    <mergeCell ref="H44:I44"/>
    <mergeCell ref="J44:K44"/>
    <mergeCell ref="D50:E50"/>
    <mergeCell ref="F50:G50"/>
    <mergeCell ref="H50:I50"/>
    <mergeCell ref="J50:K50"/>
  </mergeCells>
  <hyperlinks>
    <hyperlink ref="C37" r:id="rId1" xr:uid="{6AD2140C-A774-4A56-970E-728BE24D042A}"/>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54E1-F838-41B4-87E8-568BB982F53F}">
  <sheetPr>
    <tabColor theme="9" tint="-0.249977111117893"/>
  </sheetPr>
  <dimension ref="A1:AL8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24.42578125" defaultRowHeight="15" x14ac:dyDescent="0.25"/>
  <cols>
    <col min="1" max="1" width="4.28515625" style="36" customWidth="1"/>
    <col min="2" max="2" width="42.7109375" style="36" customWidth="1"/>
    <col min="3" max="6" width="10.7109375" style="36" customWidth="1"/>
    <col min="7" max="7" width="10.5703125" style="36" customWidth="1"/>
    <col min="8" max="8" width="13.7109375" style="36" customWidth="1"/>
    <col min="9" max="14" width="10.7109375" style="36" bestFit="1" customWidth="1"/>
    <col min="15" max="15" width="24.42578125" style="36" customWidth="1"/>
    <col min="16" max="16384" width="24.42578125" style="36"/>
  </cols>
  <sheetData>
    <row r="1" spans="1:38" s="192" customFormat="1" ht="21" customHeight="1" x14ac:dyDescent="0.25">
      <c r="B1" s="209" t="s">
        <v>46</v>
      </c>
    </row>
    <row r="2" spans="1:38" s="192" customFormat="1" ht="12.75" customHeight="1" x14ac:dyDescent="0.25"/>
    <row r="3" spans="1:38" s="192" customFormat="1" ht="12.75" customHeight="1" x14ac:dyDescent="0.25"/>
    <row r="4" spans="1:38" s="192" customFormat="1" ht="12.75" customHeight="1" x14ac:dyDescent="0.25"/>
    <row r="5" spans="1:38" s="192" customFormat="1" ht="12.75" customHeight="1" x14ac:dyDescent="0.25"/>
    <row r="6" spans="1:38" s="192" customFormat="1" ht="12.75" customHeight="1" x14ac:dyDescent="0.25"/>
    <row r="7" spans="1:38" s="182" customFormat="1" ht="39.6" customHeight="1" x14ac:dyDescent="0.2">
      <c r="A7" s="227" t="s">
        <v>115</v>
      </c>
      <c r="B7" s="227"/>
      <c r="C7" s="227"/>
      <c r="D7" s="186"/>
      <c r="E7" s="186"/>
      <c r="F7" s="186"/>
      <c r="G7" s="186"/>
      <c r="H7" s="186"/>
      <c r="I7" s="186"/>
      <c r="J7" s="186"/>
      <c r="K7" s="186"/>
      <c r="L7" s="186"/>
      <c r="M7" s="186"/>
    </row>
    <row r="8" spans="1:38" s="35" customFormat="1" ht="25.5" customHeight="1" x14ac:dyDescent="0.25">
      <c r="A8" s="141"/>
      <c r="B8" s="128"/>
      <c r="C8" s="128">
        <v>2019</v>
      </c>
      <c r="D8" s="128">
        <v>2020</v>
      </c>
      <c r="E8" s="128">
        <v>2021</v>
      </c>
      <c r="F8" s="128">
        <v>2022</v>
      </c>
      <c r="G8" s="128">
        <v>2023</v>
      </c>
      <c r="H8" s="128">
        <v>2024</v>
      </c>
      <c r="I8" s="128">
        <v>2025</v>
      </c>
      <c r="J8" s="128">
        <v>2026</v>
      </c>
      <c r="K8" s="128">
        <v>2027</v>
      </c>
      <c r="L8" s="128">
        <v>2028</v>
      </c>
      <c r="M8" s="128">
        <v>2033</v>
      </c>
      <c r="N8" s="129">
        <v>2038</v>
      </c>
    </row>
    <row r="9" spans="1:38" s="35" customFormat="1" ht="15" customHeight="1" x14ac:dyDescent="0.25">
      <c r="A9" s="103" t="s">
        <v>69</v>
      </c>
      <c r="B9" s="142"/>
      <c r="C9" s="103"/>
      <c r="D9" s="103"/>
      <c r="E9" s="103"/>
      <c r="F9" s="103"/>
      <c r="G9" s="103"/>
      <c r="H9" s="103"/>
      <c r="I9" s="103"/>
      <c r="J9" s="103"/>
      <c r="K9" s="103"/>
      <c r="L9" s="103"/>
      <c r="M9" s="103"/>
      <c r="N9" s="104"/>
      <c r="O9" s="37"/>
      <c r="P9" s="37"/>
      <c r="Q9" s="37"/>
      <c r="R9" s="37"/>
      <c r="S9" s="37"/>
      <c r="T9" s="37"/>
      <c r="U9" s="37"/>
      <c r="V9" s="37"/>
      <c r="W9" s="37"/>
      <c r="X9" s="37"/>
      <c r="Y9" s="37"/>
      <c r="Z9" s="37"/>
      <c r="AA9" s="37"/>
      <c r="AB9" s="37"/>
      <c r="AC9" s="37"/>
      <c r="AD9" s="37"/>
      <c r="AE9" s="37"/>
      <c r="AF9" s="37"/>
      <c r="AG9" s="37"/>
      <c r="AH9" s="37"/>
      <c r="AI9" s="37"/>
      <c r="AJ9" s="37"/>
      <c r="AK9" s="37"/>
      <c r="AL9" s="37"/>
    </row>
    <row r="10" spans="1:38" s="37" customFormat="1" ht="15" customHeight="1" x14ac:dyDescent="0.25">
      <c r="A10" s="228" t="s">
        <v>70</v>
      </c>
      <c r="B10" s="93" t="s">
        <v>3</v>
      </c>
      <c r="C10" s="94">
        <v>16139</v>
      </c>
      <c r="D10" s="94">
        <v>16379</v>
      </c>
      <c r="E10" s="94">
        <v>16797</v>
      </c>
      <c r="F10" s="94">
        <v>17535</v>
      </c>
      <c r="G10" s="94">
        <v>18069</v>
      </c>
      <c r="H10" s="95">
        <v>18644.8</v>
      </c>
      <c r="I10" s="95">
        <v>19193.8</v>
      </c>
      <c r="J10" s="95">
        <v>19703</v>
      </c>
      <c r="K10" s="95">
        <v>20225.5</v>
      </c>
      <c r="L10" s="95">
        <v>20742.8</v>
      </c>
      <c r="M10" s="95">
        <v>23206.6</v>
      </c>
      <c r="N10" s="96">
        <v>25383.200000000001</v>
      </c>
    </row>
    <row r="11" spans="1:38" s="37" customFormat="1" ht="15" customHeight="1" x14ac:dyDescent="0.25">
      <c r="A11" s="229"/>
      <c r="B11" s="73" t="s">
        <v>71</v>
      </c>
      <c r="C11" s="81">
        <v>1276</v>
      </c>
      <c r="D11" s="81">
        <v>1067</v>
      </c>
      <c r="E11" s="81">
        <v>1243</v>
      </c>
      <c r="F11" s="81">
        <v>1528</v>
      </c>
      <c r="G11" s="81">
        <v>1340</v>
      </c>
      <c r="H11" s="58">
        <v>1369.1</v>
      </c>
      <c r="I11" s="58">
        <v>1328.4</v>
      </c>
      <c r="J11" s="58">
        <v>1317.5</v>
      </c>
      <c r="K11" s="58">
        <v>1334.4</v>
      </c>
      <c r="L11" s="58">
        <v>1350.4</v>
      </c>
      <c r="M11" s="58">
        <v>1353.7</v>
      </c>
      <c r="N11" s="97">
        <v>1376.9</v>
      </c>
    </row>
    <row r="12" spans="1:38" s="37" customFormat="1" ht="15" customHeight="1" x14ac:dyDescent="0.25">
      <c r="A12" s="229"/>
      <c r="B12" s="74" t="s">
        <v>15</v>
      </c>
      <c r="C12" s="81">
        <v>884</v>
      </c>
      <c r="D12" s="81">
        <v>673</v>
      </c>
      <c r="E12" s="81">
        <v>868</v>
      </c>
      <c r="F12" s="81">
        <v>1065</v>
      </c>
      <c r="G12" s="81">
        <v>955</v>
      </c>
      <c r="H12" s="58">
        <v>955</v>
      </c>
      <c r="I12" s="58">
        <v>955</v>
      </c>
      <c r="J12" s="58">
        <v>955</v>
      </c>
      <c r="K12" s="58">
        <v>955</v>
      </c>
      <c r="L12" s="58">
        <v>955</v>
      </c>
      <c r="M12" s="58">
        <v>955</v>
      </c>
      <c r="N12" s="97">
        <v>955</v>
      </c>
    </row>
    <row r="13" spans="1:38" s="37" customFormat="1" ht="15" customHeight="1" x14ac:dyDescent="0.25">
      <c r="A13" s="229"/>
      <c r="B13" s="74" t="s">
        <v>16</v>
      </c>
      <c r="C13" s="81">
        <v>392</v>
      </c>
      <c r="D13" s="81">
        <v>394</v>
      </c>
      <c r="E13" s="81">
        <v>375</v>
      </c>
      <c r="F13" s="81">
        <v>463</v>
      </c>
      <c r="G13" s="81">
        <v>385</v>
      </c>
      <c r="H13" s="58">
        <v>414.1</v>
      </c>
      <c r="I13" s="58">
        <v>373.4</v>
      </c>
      <c r="J13" s="58">
        <v>362.5</v>
      </c>
      <c r="K13" s="58">
        <v>379.4</v>
      </c>
      <c r="L13" s="58">
        <v>395.4</v>
      </c>
      <c r="M13" s="58">
        <v>398.7</v>
      </c>
      <c r="N13" s="97">
        <v>421.9</v>
      </c>
    </row>
    <row r="14" spans="1:38" s="37" customFormat="1" ht="15" customHeight="1" x14ac:dyDescent="0.25">
      <c r="A14" s="229"/>
      <c r="B14" s="73" t="s">
        <v>72</v>
      </c>
      <c r="C14" s="81">
        <v>837</v>
      </c>
      <c r="D14" s="81">
        <v>829</v>
      </c>
      <c r="E14" s="81">
        <v>799</v>
      </c>
      <c r="F14" s="81">
        <v>815</v>
      </c>
      <c r="G14" s="169">
        <v>793.3</v>
      </c>
      <c r="H14" s="58">
        <v>779.4</v>
      </c>
      <c r="I14" s="58">
        <v>808.3</v>
      </c>
      <c r="J14" s="58">
        <v>811.90000000000009</v>
      </c>
      <c r="K14" s="58">
        <v>833.1</v>
      </c>
      <c r="L14" s="58">
        <v>828.6</v>
      </c>
      <c r="M14" s="58">
        <v>899.8</v>
      </c>
      <c r="N14" s="97">
        <v>988.5</v>
      </c>
    </row>
    <row r="15" spans="1:38" s="37" customFormat="1" ht="15" customHeight="1" x14ac:dyDescent="0.25">
      <c r="A15" s="229"/>
      <c r="B15" s="74" t="s">
        <v>19</v>
      </c>
      <c r="C15" s="81">
        <v>440</v>
      </c>
      <c r="D15" s="81">
        <v>377.9</v>
      </c>
      <c r="E15" s="81">
        <v>418.2</v>
      </c>
      <c r="F15" s="81">
        <v>396.3</v>
      </c>
      <c r="G15" s="169">
        <v>424</v>
      </c>
      <c r="H15" s="58">
        <v>420</v>
      </c>
      <c r="I15" s="58">
        <v>423.2</v>
      </c>
      <c r="J15" s="58">
        <v>421.1</v>
      </c>
      <c r="K15" s="58">
        <v>447.8</v>
      </c>
      <c r="L15" s="58">
        <v>436.3</v>
      </c>
      <c r="M15" s="58">
        <v>479.7</v>
      </c>
      <c r="N15" s="97">
        <v>539</v>
      </c>
    </row>
    <row r="16" spans="1:38" s="37" customFormat="1" ht="15" customHeight="1" x14ac:dyDescent="0.25">
      <c r="A16" s="229"/>
      <c r="B16" s="74" t="s">
        <v>73</v>
      </c>
      <c r="C16" s="81">
        <v>397</v>
      </c>
      <c r="D16" s="81">
        <v>451.1</v>
      </c>
      <c r="E16" s="81">
        <v>380.8</v>
      </c>
      <c r="F16" s="81">
        <v>418.7</v>
      </c>
      <c r="G16" s="169">
        <v>369.3</v>
      </c>
      <c r="H16" s="58">
        <v>359.4</v>
      </c>
      <c r="I16" s="58">
        <v>385.1</v>
      </c>
      <c r="J16" s="58">
        <v>390.8</v>
      </c>
      <c r="K16" s="58">
        <v>385.3</v>
      </c>
      <c r="L16" s="58">
        <v>392.3</v>
      </c>
      <c r="M16" s="58">
        <v>420.1</v>
      </c>
      <c r="N16" s="97">
        <v>449.5</v>
      </c>
    </row>
    <row r="17" spans="1:14" s="37" customFormat="1" ht="15" customHeight="1" x14ac:dyDescent="0.25">
      <c r="A17" s="229"/>
      <c r="B17" s="80" t="s">
        <v>116</v>
      </c>
      <c r="C17" s="81"/>
      <c r="D17" s="81"/>
      <c r="E17" s="81"/>
      <c r="F17" s="81"/>
      <c r="G17" s="81"/>
      <c r="H17" s="82">
        <v>18642.04</v>
      </c>
      <c r="I17" s="82">
        <v>19207.54</v>
      </c>
      <c r="J17" s="82">
        <v>19740.21</v>
      </c>
      <c r="K17" s="82">
        <v>20276.04</v>
      </c>
      <c r="L17" s="82">
        <v>20773.47</v>
      </c>
      <c r="M17" s="82">
        <v>23016.63</v>
      </c>
      <c r="N17" s="98">
        <v>25030.42</v>
      </c>
    </row>
    <row r="18" spans="1:14" s="37" customFormat="1" ht="15" customHeight="1" x14ac:dyDescent="0.25">
      <c r="A18" s="230"/>
      <c r="B18" s="99" t="s">
        <v>117</v>
      </c>
      <c r="C18" s="100"/>
      <c r="D18" s="100"/>
      <c r="E18" s="100"/>
      <c r="F18" s="100"/>
      <c r="G18" s="100"/>
      <c r="H18" s="101">
        <v>2.7599999999984002</v>
      </c>
      <c r="I18" s="101">
        <v>-13.740000000001601</v>
      </c>
      <c r="J18" s="101">
        <v>-37.209999999999098</v>
      </c>
      <c r="K18" s="101">
        <v>-50.540000000000902</v>
      </c>
      <c r="L18" s="101">
        <v>-30.670000000001899</v>
      </c>
      <c r="M18" s="101">
        <v>189.97000000000099</v>
      </c>
      <c r="N18" s="102">
        <v>352.77999999999901</v>
      </c>
    </row>
    <row r="19" spans="1:14" s="37" customFormat="1" ht="15" customHeight="1" x14ac:dyDescent="0.25">
      <c r="A19" s="231" t="s">
        <v>74</v>
      </c>
      <c r="B19" s="93" t="s">
        <v>3</v>
      </c>
      <c r="C19" s="94">
        <v>2424</v>
      </c>
      <c r="D19" s="94">
        <v>2345</v>
      </c>
      <c r="E19" s="94">
        <v>2116</v>
      </c>
      <c r="F19" s="94">
        <v>2232</v>
      </c>
      <c r="G19" s="94">
        <v>2296</v>
      </c>
      <c r="H19" s="95">
        <v>2261.1999999999998</v>
      </c>
      <c r="I19" s="95">
        <v>2246</v>
      </c>
      <c r="J19" s="95">
        <v>2227.8000000000002</v>
      </c>
      <c r="K19" s="95">
        <v>2208.6</v>
      </c>
      <c r="L19" s="95">
        <v>2187.5</v>
      </c>
      <c r="M19" s="95">
        <v>2238.4</v>
      </c>
      <c r="N19" s="96">
        <v>2377.6999999999998</v>
      </c>
    </row>
    <row r="20" spans="1:14" s="37" customFormat="1" ht="15" customHeight="1" x14ac:dyDescent="0.25">
      <c r="A20" s="232"/>
      <c r="B20" s="73" t="s">
        <v>71</v>
      </c>
      <c r="C20" s="81">
        <v>240</v>
      </c>
      <c r="D20" s="81">
        <v>181</v>
      </c>
      <c r="E20" s="81">
        <v>207</v>
      </c>
      <c r="F20" s="81">
        <v>233</v>
      </c>
      <c r="G20" s="81">
        <v>204</v>
      </c>
      <c r="H20" s="58">
        <v>198.7</v>
      </c>
      <c r="I20" s="58">
        <v>179</v>
      </c>
      <c r="J20" s="58">
        <v>171.7</v>
      </c>
      <c r="K20" s="58">
        <v>167.6</v>
      </c>
      <c r="L20" s="58">
        <v>169.5</v>
      </c>
      <c r="M20" s="58">
        <v>141.80000000000001</v>
      </c>
      <c r="N20" s="97">
        <v>133.9</v>
      </c>
    </row>
    <row r="21" spans="1:14" s="37" customFormat="1" ht="15" customHeight="1" x14ac:dyDescent="0.25">
      <c r="A21" s="232"/>
      <c r="B21" s="74" t="s">
        <v>15</v>
      </c>
      <c r="C21" s="81">
        <v>153</v>
      </c>
      <c r="D21" s="81">
        <v>100</v>
      </c>
      <c r="E21" s="81">
        <v>131</v>
      </c>
      <c r="F21" s="81">
        <v>126</v>
      </c>
      <c r="G21" s="81">
        <v>128</v>
      </c>
      <c r="H21" s="58">
        <v>112</v>
      </c>
      <c r="I21" s="58">
        <v>106</v>
      </c>
      <c r="J21" s="58">
        <v>102</v>
      </c>
      <c r="K21" s="58">
        <v>96</v>
      </c>
      <c r="L21" s="58">
        <v>93</v>
      </c>
      <c r="M21" s="58">
        <v>71</v>
      </c>
      <c r="N21" s="97">
        <v>54</v>
      </c>
    </row>
    <row r="22" spans="1:14" s="37" customFormat="1" ht="15" customHeight="1" x14ac:dyDescent="0.25">
      <c r="A22" s="232"/>
      <c r="B22" s="74" t="s">
        <v>16</v>
      </c>
      <c r="C22" s="81">
        <v>87</v>
      </c>
      <c r="D22" s="81">
        <v>81</v>
      </c>
      <c r="E22" s="81">
        <v>76</v>
      </c>
      <c r="F22" s="81">
        <v>107</v>
      </c>
      <c r="G22" s="81">
        <v>76</v>
      </c>
      <c r="H22" s="58">
        <v>86.7</v>
      </c>
      <c r="I22" s="58">
        <v>73</v>
      </c>
      <c r="J22" s="58">
        <v>69.7</v>
      </c>
      <c r="K22" s="58">
        <v>71.599999999999994</v>
      </c>
      <c r="L22" s="58">
        <v>76.5</v>
      </c>
      <c r="M22" s="58">
        <v>70.8</v>
      </c>
      <c r="N22" s="97">
        <v>79.900000000000006</v>
      </c>
    </row>
    <row r="23" spans="1:14" s="37" customFormat="1" ht="15" customHeight="1" x14ac:dyDescent="0.25">
      <c r="A23" s="232"/>
      <c r="B23" s="73" t="s">
        <v>72</v>
      </c>
      <c r="C23" s="81">
        <v>168</v>
      </c>
      <c r="D23" s="81">
        <v>166</v>
      </c>
      <c r="E23" s="81">
        <v>134</v>
      </c>
      <c r="F23" s="81">
        <v>152</v>
      </c>
      <c r="G23" s="169">
        <v>142.60000000000002</v>
      </c>
      <c r="H23" s="58">
        <v>134.5</v>
      </c>
      <c r="I23" s="58">
        <v>132.30000000000001</v>
      </c>
      <c r="J23" s="58">
        <v>126.19999999999999</v>
      </c>
      <c r="K23" s="58">
        <v>124.9</v>
      </c>
      <c r="L23" s="58">
        <v>110</v>
      </c>
      <c r="M23" s="58">
        <v>113</v>
      </c>
      <c r="N23" s="97">
        <v>121.4</v>
      </c>
    </row>
    <row r="24" spans="1:14" s="37" customFormat="1" ht="15" customHeight="1" x14ac:dyDescent="0.25">
      <c r="A24" s="232"/>
      <c r="B24" s="74" t="s">
        <v>19</v>
      </c>
      <c r="C24" s="81">
        <v>93</v>
      </c>
      <c r="D24" s="81">
        <v>73.599999999999994</v>
      </c>
      <c r="E24" s="81">
        <v>66.7</v>
      </c>
      <c r="F24" s="81">
        <v>76.599999999999994</v>
      </c>
      <c r="G24" s="169">
        <v>75.7</v>
      </c>
      <c r="H24" s="58">
        <v>69.900000000000006</v>
      </c>
      <c r="I24" s="58">
        <v>70.2</v>
      </c>
      <c r="J24" s="58">
        <v>63.4</v>
      </c>
      <c r="K24" s="58">
        <v>65.8</v>
      </c>
      <c r="L24" s="58">
        <v>58.8</v>
      </c>
      <c r="M24" s="58">
        <v>56.5</v>
      </c>
      <c r="N24" s="97">
        <v>62</v>
      </c>
    </row>
    <row r="25" spans="1:14" s="37" customFormat="1" ht="15" customHeight="1" x14ac:dyDescent="0.25">
      <c r="A25" s="232"/>
      <c r="B25" s="74" t="s">
        <v>73</v>
      </c>
      <c r="C25" s="81">
        <v>75</v>
      </c>
      <c r="D25" s="81">
        <v>92.4</v>
      </c>
      <c r="E25" s="81">
        <v>67.3</v>
      </c>
      <c r="F25" s="81">
        <v>75.400000000000006</v>
      </c>
      <c r="G25" s="169">
        <v>66.900000000000006</v>
      </c>
      <c r="H25" s="58">
        <v>64.599999999999994</v>
      </c>
      <c r="I25" s="58">
        <v>62.1</v>
      </c>
      <c r="J25" s="58">
        <v>62.8</v>
      </c>
      <c r="K25" s="58">
        <v>59.1</v>
      </c>
      <c r="L25" s="58">
        <v>51.2</v>
      </c>
      <c r="M25" s="58">
        <v>56.5</v>
      </c>
      <c r="N25" s="97">
        <v>59.4</v>
      </c>
    </row>
    <row r="26" spans="1:14" s="37" customFormat="1" ht="15" customHeight="1" x14ac:dyDescent="0.25">
      <c r="A26" s="232"/>
      <c r="B26" s="40" t="s">
        <v>77</v>
      </c>
      <c r="C26" s="83"/>
      <c r="D26" s="83"/>
      <c r="E26" s="83"/>
      <c r="F26" s="83"/>
      <c r="G26" s="83"/>
      <c r="H26" s="58"/>
      <c r="I26" s="58"/>
      <c r="J26" s="58"/>
      <c r="K26" s="58"/>
      <c r="L26" s="58"/>
      <c r="M26" s="58"/>
      <c r="N26" s="97"/>
    </row>
    <row r="27" spans="1:14" s="37" customFormat="1" ht="15" customHeight="1" x14ac:dyDescent="0.25">
      <c r="A27" s="232"/>
      <c r="B27" s="39" t="s">
        <v>78</v>
      </c>
      <c r="C27" s="83"/>
      <c r="D27" s="83"/>
      <c r="E27" s="83"/>
      <c r="F27" s="83"/>
      <c r="G27" s="83"/>
      <c r="H27" s="58"/>
      <c r="I27" s="58"/>
      <c r="J27" s="58"/>
      <c r="K27" s="58"/>
      <c r="L27" s="58"/>
      <c r="M27" s="58"/>
      <c r="N27" s="97"/>
    </row>
    <row r="28" spans="1:14" s="37" customFormat="1" ht="15" customHeight="1" x14ac:dyDescent="0.25">
      <c r="A28" s="232"/>
      <c r="B28" s="39" t="s">
        <v>79</v>
      </c>
      <c r="C28" s="83"/>
      <c r="D28" s="83"/>
      <c r="E28" s="83"/>
      <c r="F28" s="83"/>
      <c r="G28" s="83"/>
      <c r="H28" s="58"/>
      <c r="I28" s="58"/>
      <c r="J28" s="58"/>
      <c r="K28" s="58"/>
      <c r="L28" s="58"/>
      <c r="M28" s="58"/>
      <c r="N28" s="97"/>
    </row>
    <row r="29" spans="1:14" s="37" customFormat="1" ht="15" customHeight="1" x14ac:dyDescent="0.25">
      <c r="A29" s="232"/>
      <c r="B29" s="80" t="s">
        <v>116</v>
      </c>
      <c r="C29" s="81"/>
      <c r="D29" s="81"/>
      <c r="E29" s="81"/>
      <c r="F29" s="81"/>
      <c r="G29" s="81"/>
      <c r="H29" s="82">
        <v>2380.87</v>
      </c>
      <c r="I29" s="82">
        <v>2430.84</v>
      </c>
      <c r="J29" s="82">
        <v>2496.4699999999998</v>
      </c>
      <c r="K29" s="82">
        <v>2564.44</v>
      </c>
      <c r="L29" s="82">
        <v>2618.4</v>
      </c>
      <c r="M29" s="82">
        <v>2897.12</v>
      </c>
      <c r="N29" s="98">
        <v>3159.69</v>
      </c>
    </row>
    <row r="30" spans="1:14" s="37" customFormat="1" ht="15" customHeight="1" x14ac:dyDescent="0.25">
      <c r="A30" s="232"/>
      <c r="B30" s="80" t="s">
        <v>117</v>
      </c>
      <c r="C30" s="81"/>
      <c r="D30" s="81"/>
      <c r="E30" s="81"/>
      <c r="F30" s="81"/>
      <c r="G30" s="81"/>
      <c r="H30" s="82">
        <v>-119.67</v>
      </c>
      <c r="I30" s="82">
        <v>-184.84</v>
      </c>
      <c r="J30" s="82">
        <v>-268.67</v>
      </c>
      <c r="K30" s="82">
        <v>-355.84</v>
      </c>
      <c r="L30" s="82">
        <v>-430.9</v>
      </c>
      <c r="M30" s="82">
        <v>-658.72</v>
      </c>
      <c r="N30" s="98">
        <v>-781.99</v>
      </c>
    </row>
    <row r="31" spans="1:14" s="37" customFormat="1" ht="15" customHeight="1" x14ac:dyDescent="0.25">
      <c r="A31" s="232"/>
      <c r="B31" s="80" t="s">
        <v>11</v>
      </c>
      <c r="C31" s="81"/>
      <c r="D31" s="81"/>
      <c r="E31" s="81"/>
      <c r="F31" s="81"/>
      <c r="G31" s="81"/>
      <c r="H31" s="82">
        <v>3992.77</v>
      </c>
      <c r="I31" s="82">
        <v>4077.36</v>
      </c>
      <c r="J31" s="82">
        <v>4188.12</v>
      </c>
      <c r="K31" s="82">
        <v>4302.75</v>
      </c>
      <c r="L31" s="82">
        <v>4393.97</v>
      </c>
      <c r="M31" s="82">
        <v>4865.5200000000004</v>
      </c>
      <c r="N31" s="98">
        <v>5310.68</v>
      </c>
    </row>
    <row r="32" spans="1:14" s="37" customFormat="1" ht="15" customHeight="1" x14ac:dyDescent="0.25">
      <c r="A32" s="232"/>
      <c r="B32" s="156" t="s">
        <v>118</v>
      </c>
      <c r="C32" s="157"/>
      <c r="D32" s="157"/>
      <c r="E32" s="157"/>
      <c r="F32" s="157"/>
      <c r="G32" s="157"/>
      <c r="H32" s="158">
        <v>-1731.57</v>
      </c>
      <c r="I32" s="158">
        <v>-1831.36</v>
      </c>
      <c r="J32" s="158">
        <v>-1960.32</v>
      </c>
      <c r="K32" s="158">
        <v>-2094.15</v>
      </c>
      <c r="L32" s="158">
        <v>-2206.4699999999998</v>
      </c>
      <c r="M32" s="158">
        <v>-2627.12</v>
      </c>
      <c r="N32" s="159">
        <v>-2932.98</v>
      </c>
    </row>
    <row r="33" spans="1:18" s="37" customFormat="1" ht="15" customHeight="1" x14ac:dyDescent="0.25">
      <c r="A33" s="234" t="s">
        <v>76</v>
      </c>
      <c r="B33" s="145" t="s">
        <v>3</v>
      </c>
      <c r="C33" s="146">
        <v>14775</v>
      </c>
      <c r="D33" s="146">
        <v>15009</v>
      </c>
      <c r="E33" s="146">
        <v>15493</v>
      </c>
      <c r="F33" s="146">
        <v>16229</v>
      </c>
      <c r="G33" s="146">
        <v>16753</v>
      </c>
      <c r="H33" s="147">
        <v>17319.7</v>
      </c>
      <c r="I33" s="147">
        <v>17876</v>
      </c>
      <c r="J33" s="147">
        <v>18406.2</v>
      </c>
      <c r="K33" s="147">
        <v>18935.599999999999</v>
      </c>
      <c r="L33" s="147">
        <v>19470.2</v>
      </c>
      <c r="M33" s="147">
        <v>21915.8</v>
      </c>
      <c r="N33" s="148">
        <v>24013.599999999999</v>
      </c>
    </row>
    <row r="34" spans="1:18" s="37" customFormat="1" ht="15" customHeight="1" x14ac:dyDescent="0.25">
      <c r="A34" s="235"/>
      <c r="B34" s="40" t="s">
        <v>71</v>
      </c>
      <c r="C34" s="81">
        <v>1124</v>
      </c>
      <c r="D34" s="81">
        <v>942</v>
      </c>
      <c r="E34" s="81">
        <v>1093</v>
      </c>
      <c r="F34" s="81">
        <v>1362</v>
      </c>
      <c r="G34" s="81">
        <v>1207</v>
      </c>
      <c r="H34" s="58">
        <v>1233.5999999999999</v>
      </c>
      <c r="I34" s="58">
        <v>1207.2</v>
      </c>
      <c r="J34" s="58">
        <v>1205.3</v>
      </c>
      <c r="K34" s="58">
        <v>1221</v>
      </c>
      <c r="L34" s="58">
        <v>1240.3</v>
      </c>
      <c r="M34" s="58">
        <v>1260.5999999999999</v>
      </c>
      <c r="N34" s="149">
        <v>1287.5999999999999</v>
      </c>
    </row>
    <row r="35" spans="1:18" s="37" customFormat="1" ht="15" customHeight="1" x14ac:dyDescent="0.25">
      <c r="A35" s="235"/>
      <c r="B35" s="39" t="s">
        <v>15</v>
      </c>
      <c r="C35" s="81">
        <v>790</v>
      </c>
      <c r="D35" s="81">
        <v>603</v>
      </c>
      <c r="E35" s="81">
        <v>772</v>
      </c>
      <c r="F35" s="81">
        <v>987</v>
      </c>
      <c r="G35" s="81">
        <v>881</v>
      </c>
      <c r="H35" s="58">
        <v>885</v>
      </c>
      <c r="I35" s="58">
        <v>889</v>
      </c>
      <c r="J35" s="58">
        <v>893</v>
      </c>
      <c r="K35" s="58">
        <v>896</v>
      </c>
      <c r="L35" s="58">
        <v>899</v>
      </c>
      <c r="M35" s="58">
        <v>913</v>
      </c>
      <c r="N35" s="149">
        <v>925</v>
      </c>
    </row>
    <row r="36" spans="1:18" s="37" customFormat="1" ht="15" customHeight="1" x14ac:dyDescent="0.25">
      <c r="A36" s="235"/>
      <c r="B36" s="39" t="s">
        <v>16</v>
      </c>
      <c r="C36" s="81">
        <v>334</v>
      </c>
      <c r="D36" s="81">
        <v>339</v>
      </c>
      <c r="E36" s="81">
        <v>321</v>
      </c>
      <c r="F36" s="81">
        <v>375</v>
      </c>
      <c r="G36" s="81">
        <v>326</v>
      </c>
      <c r="H36" s="58">
        <v>348.6</v>
      </c>
      <c r="I36" s="58">
        <v>318.2</v>
      </c>
      <c r="J36" s="58">
        <v>312.3</v>
      </c>
      <c r="K36" s="58">
        <v>325</v>
      </c>
      <c r="L36" s="58">
        <v>341.3</v>
      </c>
      <c r="M36" s="58">
        <v>347.6</v>
      </c>
      <c r="N36" s="149">
        <v>362.6</v>
      </c>
    </row>
    <row r="37" spans="1:18" s="37" customFormat="1" ht="15" customHeight="1" x14ac:dyDescent="0.25">
      <c r="A37" s="235"/>
      <c r="B37" s="40" t="s">
        <v>72</v>
      </c>
      <c r="C37" s="81">
        <v>699</v>
      </c>
      <c r="D37" s="81">
        <v>710</v>
      </c>
      <c r="E37" s="81">
        <v>692</v>
      </c>
      <c r="F37" s="81">
        <v>685</v>
      </c>
      <c r="G37" s="169">
        <v>682.6</v>
      </c>
      <c r="H37" s="58">
        <v>672.7</v>
      </c>
      <c r="I37" s="58">
        <v>705.3</v>
      </c>
      <c r="J37" s="58">
        <v>713.8</v>
      </c>
      <c r="K37" s="58">
        <v>739.8</v>
      </c>
      <c r="L37" s="58">
        <v>742.8</v>
      </c>
      <c r="M37" s="58">
        <v>815.3</v>
      </c>
      <c r="N37" s="149">
        <v>897.2</v>
      </c>
    </row>
    <row r="38" spans="1:18" s="37" customFormat="1" ht="15" customHeight="1" x14ac:dyDescent="0.25">
      <c r="A38" s="235"/>
      <c r="B38" s="39" t="s">
        <v>19</v>
      </c>
      <c r="C38" s="81">
        <v>361</v>
      </c>
      <c r="D38" s="81">
        <v>320.5</v>
      </c>
      <c r="E38" s="81">
        <v>364.4</v>
      </c>
      <c r="F38" s="81">
        <v>326.7</v>
      </c>
      <c r="G38" s="169">
        <v>361.8</v>
      </c>
      <c r="H38" s="58">
        <v>362.1</v>
      </c>
      <c r="I38" s="58">
        <v>367</v>
      </c>
      <c r="J38" s="58">
        <v>370.4</v>
      </c>
      <c r="K38" s="58">
        <v>397.2</v>
      </c>
      <c r="L38" s="58">
        <v>389.6</v>
      </c>
      <c r="M38" s="58">
        <v>437.3</v>
      </c>
      <c r="N38" s="149">
        <v>490.8</v>
      </c>
    </row>
    <row r="39" spans="1:18" s="37" customFormat="1" ht="15" customHeight="1" x14ac:dyDescent="0.25">
      <c r="A39" s="235"/>
      <c r="B39" s="39" t="s">
        <v>73</v>
      </c>
      <c r="C39" s="81">
        <v>338</v>
      </c>
      <c r="D39" s="81">
        <v>389.5</v>
      </c>
      <c r="E39" s="81">
        <v>327.60000000000002</v>
      </c>
      <c r="F39" s="81">
        <v>358.3</v>
      </c>
      <c r="G39" s="169">
        <v>320.8</v>
      </c>
      <c r="H39" s="58">
        <v>310.60000000000002</v>
      </c>
      <c r="I39" s="58">
        <v>338.3</v>
      </c>
      <c r="J39" s="58">
        <v>343.4</v>
      </c>
      <c r="K39" s="58">
        <v>342.6</v>
      </c>
      <c r="L39" s="58">
        <v>353.2</v>
      </c>
      <c r="M39" s="58">
        <v>378</v>
      </c>
      <c r="N39" s="149">
        <v>406.4</v>
      </c>
    </row>
    <row r="40" spans="1:18" s="37" customFormat="1" ht="15" customHeight="1" x14ac:dyDescent="0.25">
      <c r="A40" s="235"/>
      <c r="B40" s="40" t="s">
        <v>77</v>
      </c>
      <c r="C40" s="83"/>
      <c r="D40" s="83"/>
      <c r="E40" s="83"/>
      <c r="F40" s="83"/>
      <c r="G40" s="83"/>
      <c r="H40" s="58"/>
      <c r="I40" s="58"/>
      <c r="J40" s="58"/>
      <c r="K40" s="58"/>
      <c r="L40" s="58"/>
      <c r="M40" s="58"/>
      <c r="N40" s="149"/>
    </row>
    <row r="41" spans="1:18" s="37" customFormat="1" ht="15" customHeight="1" x14ac:dyDescent="0.25">
      <c r="A41" s="235"/>
      <c r="B41" s="39" t="s">
        <v>78</v>
      </c>
      <c r="C41" s="83"/>
      <c r="D41" s="83"/>
      <c r="E41" s="83"/>
      <c r="F41" s="83"/>
      <c r="G41" s="83"/>
      <c r="H41" s="58"/>
      <c r="I41" s="58"/>
      <c r="J41" s="58"/>
      <c r="K41" s="58"/>
      <c r="L41" s="58"/>
      <c r="M41" s="58"/>
      <c r="N41" s="149"/>
    </row>
    <row r="42" spans="1:18" s="37" customFormat="1" ht="15" customHeight="1" x14ac:dyDescent="0.25">
      <c r="A42" s="235"/>
      <c r="B42" s="39" t="s">
        <v>79</v>
      </c>
      <c r="C42" s="83"/>
      <c r="D42" s="83"/>
      <c r="E42" s="83"/>
      <c r="F42" s="83"/>
      <c r="G42" s="83"/>
      <c r="H42" s="58"/>
      <c r="I42" s="58"/>
      <c r="J42" s="58"/>
      <c r="K42" s="58"/>
      <c r="L42" s="58"/>
      <c r="M42" s="58"/>
      <c r="N42" s="149"/>
    </row>
    <row r="43" spans="1:18" s="37" customFormat="1" ht="15" customHeight="1" x14ac:dyDescent="0.25">
      <c r="A43" s="235"/>
      <c r="B43" s="80" t="s">
        <v>116</v>
      </c>
      <c r="C43" s="143"/>
      <c r="D43" s="143"/>
      <c r="E43" s="143"/>
      <c r="F43" s="143"/>
      <c r="G43" s="143"/>
      <c r="H43" s="144">
        <v>17224.91</v>
      </c>
      <c r="I43" s="144">
        <v>17746.59</v>
      </c>
      <c r="J43" s="144">
        <v>18235.580000000002</v>
      </c>
      <c r="K43" s="144">
        <v>18711.439999999999</v>
      </c>
      <c r="L43" s="144">
        <v>19166.36</v>
      </c>
      <c r="M43" s="144">
        <v>21211.35</v>
      </c>
      <c r="N43" s="150">
        <v>23051.02</v>
      </c>
    </row>
    <row r="44" spans="1:18" s="37" customFormat="1" ht="15" customHeight="1" x14ac:dyDescent="0.25">
      <c r="A44" s="235"/>
      <c r="B44" s="80" t="s">
        <v>117</v>
      </c>
      <c r="C44" s="81"/>
      <c r="D44" s="81"/>
      <c r="E44" s="81"/>
      <c r="F44" s="81"/>
      <c r="G44" s="81"/>
      <c r="H44" s="82">
        <v>94.790000000000902</v>
      </c>
      <c r="I44" s="82">
        <v>129.40999999999599</v>
      </c>
      <c r="J44" s="82">
        <v>170.61999999999901</v>
      </c>
      <c r="K44" s="82">
        <v>224.16</v>
      </c>
      <c r="L44" s="82">
        <v>303.83999999999997</v>
      </c>
      <c r="M44" s="82">
        <v>704.44999999999698</v>
      </c>
      <c r="N44" s="151">
        <v>962.57999999999799</v>
      </c>
    </row>
    <row r="45" spans="1:18" s="37" customFormat="1" ht="15" customHeight="1" x14ac:dyDescent="0.25">
      <c r="A45" s="235"/>
      <c r="B45" s="80" t="s">
        <v>119</v>
      </c>
      <c r="C45" s="81"/>
      <c r="D45" s="81"/>
      <c r="E45" s="81"/>
      <c r="F45" s="81"/>
      <c r="G45" s="81"/>
      <c r="H45" s="82">
        <v>15569.98</v>
      </c>
      <c r="I45" s="82">
        <v>16083.35</v>
      </c>
      <c r="J45" s="82">
        <v>16567.25</v>
      </c>
      <c r="K45" s="82">
        <v>17039.36</v>
      </c>
      <c r="L45" s="82">
        <v>17491.169999999998</v>
      </c>
      <c r="M45" s="82">
        <v>19529.669999999998</v>
      </c>
      <c r="N45" s="151">
        <v>21368.3</v>
      </c>
    </row>
    <row r="46" spans="1:18" s="37" customFormat="1" ht="15" customHeight="1" x14ac:dyDescent="0.25">
      <c r="A46" s="236"/>
      <c r="B46" s="152" t="s">
        <v>120</v>
      </c>
      <c r="C46" s="153"/>
      <c r="D46" s="153"/>
      <c r="E46" s="153"/>
      <c r="F46" s="153"/>
      <c r="G46" s="153"/>
      <c r="H46" s="154">
        <v>1749.72</v>
      </c>
      <c r="I46" s="154">
        <v>1792.65</v>
      </c>
      <c r="J46" s="154">
        <v>1838.95</v>
      </c>
      <c r="K46" s="154">
        <v>1896.24</v>
      </c>
      <c r="L46" s="154">
        <v>1979.03</v>
      </c>
      <c r="M46" s="154">
        <v>2386.13</v>
      </c>
      <c r="N46" s="155">
        <v>2645.3</v>
      </c>
    </row>
    <row r="47" spans="1:18" s="43" customFormat="1" ht="15" customHeight="1" x14ac:dyDescent="0.25">
      <c r="A47" s="41"/>
      <c r="B47" s="91"/>
      <c r="C47" s="92"/>
      <c r="D47" s="92"/>
      <c r="E47" s="92"/>
      <c r="F47" s="92"/>
      <c r="G47" s="92"/>
      <c r="H47" s="92"/>
      <c r="I47" s="92"/>
      <c r="J47" s="92"/>
      <c r="K47" s="92"/>
      <c r="L47" s="92"/>
      <c r="M47" s="92"/>
      <c r="N47" s="92"/>
    </row>
    <row r="48" spans="1:18" s="35" customFormat="1" ht="15" customHeight="1" x14ac:dyDescent="0.25">
      <c r="A48" s="103" t="s">
        <v>82</v>
      </c>
      <c r="B48" s="142"/>
      <c r="C48" s="103"/>
      <c r="D48" s="103"/>
      <c r="E48" s="103"/>
      <c r="F48" s="103"/>
      <c r="G48" s="103"/>
      <c r="H48" s="103"/>
      <c r="I48" s="103"/>
      <c r="J48" s="103"/>
      <c r="K48" s="103"/>
      <c r="L48" s="103"/>
      <c r="M48" s="103"/>
      <c r="N48" s="104"/>
      <c r="O48" s="135"/>
      <c r="P48" s="135"/>
      <c r="Q48" s="135"/>
      <c r="R48" s="135"/>
    </row>
    <row r="49" spans="1:14" s="37" customFormat="1" ht="15" customHeight="1" x14ac:dyDescent="0.25">
      <c r="A49" s="228" t="s">
        <v>70</v>
      </c>
      <c r="B49" s="93" t="s">
        <v>3</v>
      </c>
      <c r="C49" s="105">
        <v>14879.539500000001</v>
      </c>
      <c r="D49" s="105">
        <v>14901.289500000001</v>
      </c>
      <c r="E49" s="105">
        <v>15100.289500000001</v>
      </c>
      <c r="F49" s="105">
        <v>16069.947399999999</v>
      </c>
      <c r="G49" s="105">
        <v>16356.3421</v>
      </c>
      <c r="H49" s="106">
        <v>16792.281050000001</v>
      </c>
      <c r="I49" s="106">
        <v>17198.884910000001</v>
      </c>
      <c r="J49" s="106">
        <v>17597.06135</v>
      </c>
      <c r="K49" s="106">
        <v>18003.737450000001</v>
      </c>
      <c r="L49" s="106">
        <v>18424.31251</v>
      </c>
      <c r="M49" s="106">
        <v>20504.65855</v>
      </c>
      <c r="N49" s="107">
        <v>22394.23545</v>
      </c>
    </row>
    <row r="50" spans="1:14" s="37" customFormat="1" ht="15" customHeight="1" x14ac:dyDescent="0.25">
      <c r="A50" s="229"/>
      <c r="B50" s="73" t="s">
        <v>71</v>
      </c>
      <c r="C50" s="83">
        <v>1088.5</v>
      </c>
      <c r="D50" s="83">
        <v>900.21049999999991</v>
      </c>
      <c r="E50" s="83">
        <v>1031.921</v>
      </c>
      <c r="F50" s="83">
        <v>1285.4474</v>
      </c>
      <c r="G50" s="83">
        <v>1123.0263</v>
      </c>
      <c r="H50" s="85">
        <v>1149.2435</v>
      </c>
      <c r="I50" s="85">
        <v>1107.0413100000001</v>
      </c>
      <c r="J50" s="85">
        <v>1103.3416500000001</v>
      </c>
      <c r="K50" s="85">
        <v>1112.9147</v>
      </c>
      <c r="L50" s="85">
        <v>1119.0063399999999</v>
      </c>
      <c r="M50" s="85">
        <v>1124.0004100000001</v>
      </c>
      <c r="N50" s="108">
        <v>1128.42984</v>
      </c>
    </row>
    <row r="51" spans="1:14" s="37" customFormat="1" ht="15" customHeight="1" x14ac:dyDescent="0.25">
      <c r="A51" s="229"/>
      <c r="B51" s="74" t="s">
        <v>15</v>
      </c>
      <c r="C51" s="83">
        <v>794.85530000000006</v>
      </c>
      <c r="D51" s="83">
        <v>604.02629999999999</v>
      </c>
      <c r="E51" s="83">
        <v>775.73680000000002</v>
      </c>
      <c r="F51" s="83">
        <v>966.92110000000002</v>
      </c>
      <c r="G51" s="83">
        <v>858.44740000000002</v>
      </c>
      <c r="H51" s="85">
        <v>854.24805000000003</v>
      </c>
      <c r="I51" s="85">
        <v>846.36397999999997</v>
      </c>
      <c r="J51" s="85">
        <v>849.29777999999999</v>
      </c>
      <c r="K51" s="85">
        <v>850.69604000000004</v>
      </c>
      <c r="L51" s="85">
        <v>848.41405999999995</v>
      </c>
      <c r="M51" s="85">
        <v>851.13612000000001</v>
      </c>
      <c r="N51" s="108">
        <v>842.47109</v>
      </c>
    </row>
    <row r="52" spans="1:14" s="37" customFormat="1" ht="15" customHeight="1" x14ac:dyDescent="0.25">
      <c r="A52" s="229"/>
      <c r="B52" s="74" t="s">
        <v>16</v>
      </c>
      <c r="C52" s="83">
        <v>293.6447</v>
      </c>
      <c r="D52" s="83">
        <v>296.18419999999998</v>
      </c>
      <c r="E52" s="83">
        <v>256.18419999999998</v>
      </c>
      <c r="F52" s="83">
        <v>318.52629999999999</v>
      </c>
      <c r="G52" s="83">
        <v>264.57889999999998</v>
      </c>
      <c r="H52" s="85">
        <v>294.99545000000001</v>
      </c>
      <c r="I52" s="85">
        <v>260.67732999999998</v>
      </c>
      <c r="J52" s="85">
        <v>254.04387</v>
      </c>
      <c r="K52" s="85">
        <v>262.21866</v>
      </c>
      <c r="L52" s="85">
        <v>270.59228000000002</v>
      </c>
      <c r="M52" s="85">
        <v>272.86428999999998</v>
      </c>
      <c r="N52" s="108">
        <v>285.95875000000001</v>
      </c>
    </row>
    <row r="53" spans="1:14" s="37" customFormat="1" ht="15" customHeight="1" x14ac:dyDescent="0.25">
      <c r="A53" s="229"/>
      <c r="B53" s="73" t="s">
        <v>72</v>
      </c>
      <c r="C53" s="83">
        <v>606.05269999999996</v>
      </c>
      <c r="D53" s="83">
        <v>567.77630999999997</v>
      </c>
      <c r="E53" s="83">
        <v>555.32896000000005</v>
      </c>
      <c r="F53" s="83">
        <v>577.65788999999995</v>
      </c>
      <c r="G53" s="170">
        <v>577.00653</v>
      </c>
      <c r="H53" s="85">
        <v>541.03915000000006</v>
      </c>
      <c r="I53" s="85">
        <v>568.47412000000008</v>
      </c>
      <c r="J53" s="85">
        <v>568.7012400000001</v>
      </c>
      <c r="K53" s="85">
        <v>575.44442000000004</v>
      </c>
      <c r="L53" s="85">
        <v>575.80106999999998</v>
      </c>
      <c r="M53" s="85">
        <v>622.56681000000003</v>
      </c>
      <c r="N53" s="108">
        <v>687.05893000000003</v>
      </c>
    </row>
    <row r="54" spans="1:14" s="37" customFormat="1" ht="15" customHeight="1" x14ac:dyDescent="0.25">
      <c r="A54" s="229"/>
      <c r="B54" s="74" t="s">
        <v>19</v>
      </c>
      <c r="C54" s="83">
        <v>299.88159999999999</v>
      </c>
      <c r="D54" s="83">
        <v>241.03026</v>
      </c>
      <c r="E54" s="83">
        <v>264.45132000000001</v>
      </c>
      <c r="F54" s="83">
        <v>266.63816000000003</v>
      </c>
      <c r="G54" s="170">
        <v>258.78417000000002</v>
      </c>
      <c r="H54" s="85">
        <v>259.56258000000003</v>
      </c>
      <c r="I54" s="85">
        <v>262.94229000000001</v>
      </c>
      <c r="J54" s="85">
        <v>259.41320000000002</v>
      </c>
      <c r="K54" s="85">
        <v>274.92372</v>
      </c>
      <c r="L54" s="85">
        <v>268.64938000000001</v>
      </c>
      <c r="M54" s="85">
        <v>295.53744999999998</v>
      </c>
      <c r="N54" s="108">
        <v>342.80412000000001</v>
      </c>
    </row>
    <row r="55" spans="1:14" s="37" customFormat="1" ht="15" customHeight="1" x14ac:dyDescent="0.25">
      <c r="A55" s="229"/>
      <c r="B55" s="74" t="s">
        <v>73</v>
      </c>
      <c r="C55" s="83">
        <v>306.17110000000002</v>
      </c>
      <c r="D55" s="83">
        <v>326.74605000000003</v>
      </c>
      <c r="E55" s="83">
        <v>290.87763999999999</v>
      </c>
      <c r="F55" s="83">
        <v>311.01972999999998</v>
      </c>
      <c r="G55" s="170">
        <v>318.22235999999998</v>
      </c>
      <c r="H55" s="85">
        <v>281.47656999999998</v>
      </c>
      <c r="I55" s="85">
        <v>305.53183000000001</v>
      </c>
      <c r="J55" s="85">
        <v>309.28804000000002</v>
      </c>
      <c r="K55" s="85">
        <v>300.52069999999998</v>
      </c>
      <c r="L55" s="85">
        <v>307.15168999999997</v>
      </c>
      <c r="M55" s="85">
        <v>327.02936</v>
      </c>
      <c r="N55" s="108">
        <v>344.25481000000002</v>
      </c>
    </row>
    <row r="56" spans="1:14" s="37" customFormat="1" ht="15" customHeight="1" x14ac:dyDescent="0.25">
      <c r="A56" s="229"/>
      <c r="B56" s="80" t="s">
        <v>116</v>
      </c>
      <c r="C56" s="83"/>
      <c r="D56" s="83"/>
      <c r="E56" s="83"/>
      <c r="F56" s="83"/>
      <c r="G56" s="83"/>
      <c r="H56" s="84">
        <v>16789.7</v>
      </c>
      <c r="I56" s="84">
        <v>17211.2</v>
      </c>
      <c r="J56" s="84">
        <v>17630.2</v>
      </c>
      <c r="K56" s="84">
        <v>18048.599999999999</v>
      </c>
      <c r="L56" s="84">
        <v>18451.599999999999</v>
      </c>
      <c r="M56" s="84">
        <v>20336.7</v>
      </c>
      <c r="N56" s="109">
        <v>22082.799999999999</v>
      </c>
    </row>
    <row r="57" spans="1:14" s="37" customFormat="1" ht="15" customHeight="1" x14ac:dyDescent="0.25">
      <c r="A57" s="230"/>
      <c r="B57" s="99" t="s">
        <v>117</v>
      </c>
      <c r="C57" s="110"/>
      <c r="D57" s="110"/>
      <c r="E57" s="110"/>
      <c r="F57" s="110"/>
      <c r="G57" s="110"/>
      <c r="H57" s="111">
        <v>2.5810499999970502</v>
      </c>
      <c r="I57" s="111">
        <v>-12.3150900000037</v>
      </c>
      <c r="J57" s="111">
        <v>-33.138650000008099</v>
      </c>
      <c r="K57" s="111">
        <v>-44.862550000001598</v>
      </c>
      <c r="L57" s="111">
        <v>-27.287490000006098</v>
      </c>
      <c r="M57" s="111">
        <v>167.95854999999599</v>
      </c>
      <c r="N57" s="112">
        <v>311.43545000000398</v>
      </c>
    </row>
    <row r="58" spans="1:14" s="37" customFormat="1" ht="15" customHeight="1" x14ac:dyDescent="0.25">
      <c r="A58" s="231" t="s">
        <v>74</v>
      </c>
      <c r="B58" s="93" t="s">
        <v>3</v>
      </c>
      <c r="C58" s="105">
        <v>1690.6347000000001</v>
      </c>
      <c r="D58" s="105">
        <v>1637.2946999999999</v>
      </c>
      <c r="E58" s="105">
        <v>1514.4643000000001</v>
      </c>
      <c r="F58" s="105">
        <v>1535.779</v>
      </c>
      <c r="G58" s="105">
        <v>1575.5889999999999</v>
      </c>
      <c r="H58" s="106">
        <v>1535.49737</v>
      </c>
      <c r="I58" s="106">
        <v>1530.3690999999999</v>
      </c>
      <c r="J58" s="106">
        <v>1513.14525</v>
      </c>
      <c r="K58" s="106">
        <v>1494.2345299999999</v>
      </c>
      <c r="L58" s="106">
        <v>1480.76675</v>
      </c>
      <c r="M58" s="106">
        <v>1506.1207199999999</v>
      </c>
      <c r="N58" s="107">
        <v>1590.0971</v>
      </c>
    </row>
    <row r="59" spans="1:14" s="37" customFormat="1" ht="15" customHeight="1" x14ac:dyDescent="0.25">
      <c r="A59" s="232"/>
      <c r="B59" s="73" t="s">
        <v>71</v>
      </c>
      <c r="C59" s="83">
        <v>179.14939999999999</v>
      </c>
      <c r="D59" s="83">
        <v>135.06039999999999</v>
      </c>
      <c r="E59" s="83">
        <v>157.60059999999999</v>
      </c>
      <c r="F59" s="83">
        <v>166.12809999999999</v>
      </c>
      <c r="G59" s="83">
        <v>149.60480000000001</v>
      </c>
      <c r="H59" s="85">
        <v>132.80437000000001</v>
      </c>
      <c r="I59" s="85">
        <v>119.33874</v>
      </c>
      <c r="J59" s="85">
        <v>115.48533</v>
      </c>
      <c r="K59" s="85">
        <v>114.14361</v>
      </c>
      <c r="L59" s="85">
        <v>110.02893</v>
      </c>
      <c r="M59" s="85">
        <v>90.897420000000011</v>
      </c>
      <c r="N59" s="108">
        <v>83.470619999999997</v>
      </c>
    </row>
    <row r="60" spans="1:14" s="37" customFormat="1" ht="15" customHeight="1" x14ac:dyDescent="0.25">
      <c r="A60" s="232"/>
      <c r="B60" s="74" t="s">
        <v>15</v>
      </c>
      <c r="C60" s="83">
        <v>125.94629999999999</v>
      </c>
      <c r="D60" s="83">
        <v>82.088899999999995</v>
      </c>
      <c r="E60" s="83">
        <v>105.2573</v>
      </c>
      <c r="F60" s="83">
        <v>92.022099999999995</v>
      </c>
      <c r="G60" s="83">
        <v>99.218999999999994</v>
      </c>
      <c r="H60" s="85">
        <v>81.298190000000005</v>
      </c>
      <c r="I60" s="85">
        <v>74.603970000000004</v>
      </c>
      <c r="J60" s="85">
        <v>73.801259999999999</v>
      </c>
      <c r="K60" s="85">
        <v>69.563000000000002</v>
      </c>
      <c r="L60" s="85">
        <v>65.255260000000007</v>
      </c>
      <c r="M60" s="85">
        <v>51.363880000000002</v>
      </c>
      <c r="N60" s="108">
        <v>35.650590000000001</v>
      </c>
    </row>
    <row r="61" spans="1:14" s="37" customFormat="1" ht="15" customHeight="1" x14ac:dyDescent="0.25">
      <c r="A61" s="232"/>
      <c r="B61" s="74" t="s">
        <v>16</v>
      </c>
      <c r="C61" s="83">
        <v>53.203099999999999</v>
      </c>
      <c r="D61" s="83">
        <v>52.971499999999999</v>
      </c>
      <c r="E61" s="83">
        <v>52.343299999999999</v>
      </c>
      <c r="F61" s="83">
        <v>74.105999999999995</v>
      </c>
      <c r="G61" s="83">
        <v>50.385800000000003</v>
      </c>
      <c r="H61" s="85">
        <v>51.506180000000001</v>
      </c>
      <c r="I61" s="85">
        <v>44.734769999999997</v>
      </c>
      <c r="J61" s="85">
        <v>41.684069999999998</v>
      </c>
      <c r="K61" s="85">
        <v>44.58061</v>
      </c>
      <c r="L61" s="85">
        <v>44.773670000000003</v>
      </c>
      <c r="M61" s="85">
        <v>39.533540000000002</v>
      </c>
      <c r="N61" s="108">
        <v>47.820030000000003</v>
      </c>
    </row>
    <row r="62" spans="1:14" s="37" customFormat="1" ht="15" customHeight="1" x14ac:dyDescent="0.25">
      <c r="A62" s="232"/>
      <c r="B62" s="73" t="s">
        <v>72</v>
      </c>
      <c r="C62" s="83">
        <v>121.4618</v>
      </c>
      <c r="D62" s="83">
        <v>108.35981</v>
      </c>
      <c r="E62" s="83">
        <v>89.537570000000002</v>
      </c>
      <c r="F62" s="83">
        <v>101.259</v>
      </c>
      <c r="G62" s="170">
        <v>89.000529999999998</v>
      </c>
      <c r="H62" s="85">
        <v>83.23151</v>
      </c>
      <c r="I62" s="85">
        <v>81.275149999999996</v>
      </c>
      <c r="J62" s="85">
        <v>78.079689999999999</v>
      </c>
      <c r="K62" s="85">
        <v>73.868510000000001</v>
      </c>
      <c r="L62" s="85">
        <v>67.667599999999993</v>
      </c>
      <c r="M62" s="85">
        <v>68.979820000000004</v>
      </c>
      <c r="N62" s="108">
        <v>73.638159999999999</v>
      </c>
    </row>
    <row r="63" spans="1:14" s="37" customFormat="1" ht="15" customHeight="1" x14ac:dyDescent="0.25">
      <c r="A63" s="232"/>
      <c r="B63" s="74" t="s">
        <v>19</v>
      </c>
      <c r="C63" s="83">
        <v>66.537499999999994</v>
      </c>
      <c r="D63" s="83">
        <v>45.621549999999999</v>
      </c>
      <c r="E63" s="83">
        <v>41.60604</v>
      </c>
      <c r="F63" s="83">
        <v>49.127789999999997</v>
      </c>
      <c r="G63" s="170">
        <v>40.017290000000003</v>
      </c>
      <c r="H63" s="85">
        <v>38.338050000000003</v>
      </c>
      <c r="I63" s="85">
        <v>38.906829999999999</v>
      </c>
      <c r="J63" s="85">
        <v>34.93723</v>
      </c>
      <c r="K63" s="85">
        <v>34.884929999999997</v>
      </c>
      <c r="L63" s="85">
        <v>32.813510000000001</v>
      </c>
      <c r="M63" s="85">
        <v>30.72635</v>
      </c>
      <c r="N63" s="108">
        <v>35.040970000000002</v>
      </c>
    </row>
    <row r="64" spans="1:14" s="37" customFormat="1" ht="15" customHeight="1" x14ac:dyDescent="0.25">
      <c r="A64" s="232"/>
      <c r="B64" s="74" t="s">
        <v>73</v>
      </c>
      <c r="C64" s="83">
        <v>54.924300000000002</v>
      </c>
      <c r="D64" s="83">
        <v>62.738259999999997</v>
      </c>
      <c r="E64" s="83">
        <v>47.931530000000002</v>
      </c>
      <c r="F64" s="83">
        <v>52.131210000000003</v>
      </c>
      <c r="G64" s="170">
        <v>48.983240000000002</v>
      </c>
      <c r="H64" s="85">
        <v>44.893459999999997</v>
      </c>
      <c r="I64" s="85">
        <v>42.368319999999997</v>
      </c>
      <c r="J64" s="85">
        <v>43.14246</v>
      </c>
      <c r="K64" s="85">
        <v>38.983580000000003</v>
      </c>
      <c r="L64" s="85">
        <v>34.854089999999999</v>
      </c>
      <c r="M64" s="85">
        <v>38.25347</v>
      </c>
      <c r="N64" s="108">
        <v>38.597189999999998</v>
      </c>
    </row>
    <row r="65" spans="1:14" s="37" customFormat="1" ht="15" customHeight="1" x14ac:dyDescent="0.25">
      <c r="A65" s="232"/>
      <c r="B65" s="40" t="s">
        <v>77</v>
      </c>
      <c r="C65" s="83"/>
      <c r="D65" s="83"/>
      <c r="E65" s="83"/>
      <c r="F65" s="83"/>
      <c r="G65" s="83"/>
      <c r="H65" s="58"/>
      <c r="I65" s="58"/>
      <c r="J65" s="58"/>
      <c r="K65" s="58"/>
      <c r="L65" s="58"/>
      <c r="M65" s="58"/>
      <c r="N65" s="97"/>
    </row>
    <row r="66" spans="1:14" s="37" customFormat="1" ht="15" customHeight="1" x14ac:dyDescent="0.25">
      <c r="A66" s="232"/>
      <c r="B66" s="39" t="s">
        <v>78</v>
      </c>
      <c r="C66" s="83"/>
      <c r="D66" s="83"/>
      <c r="E66" s="83"/>
      <c r="F66" s="83"/>
      <c r="G66" s="83"/>
      <c r="H66" s="58"/>
      <c r="I66" s="58"/>
      <c r="J66" s="58"/>
      <c r="K66" s="58"/>
      <c r="L66" s="58"/>
      <c r="M66" s="58"/>
      <c r="N66" s="97"/>
    </row>
    <row r="67" spans="1:14" s="37" customFormat="1" ht="15" customHeight="1" x14ac:dyDescent="0.25">
      <c r="A67" s="232"/>
      <c r="B67" s="39" t="s">
        <v>79</v>
      </c>
      <c r="C67" s="83"/>
      <c r="D67" s="83"/>
      <c r="E67" s="83"/>
      <c r="F67" s="83"/>
      <c r="G67" s="83"/>
      <c r="H67" s="58"/>
      <c r="I67" s="58"/>
      <c r="J67" s="58"/>
      <c r="K67" s="58"/>
      <c r="L67" s="58"/>
      <c r="M67" s="58"/>
      <c r="N67" s="97"/>
    </row>
    <row r="68" spans="1:14" s="37" customFormat="1" ht="15" customHeight="1" x14ac:dyDescent="0.25">
      <c r="A68" s="232"/>
      <c r="B68" s="80" t="s">
        <v>116</v>
      </c>
      <c r="C68" s="83"/>
      <c r="D68" s="83"/>
      <c r="E68" s="83"/>
      <c r="F68" s="83"/>
      <c r="G68" s="83"/>
      <c r="H68" s="84">
        <v>1616.5</v>
      </c>
      <c r="I68" s="84">
        <v>1656.2</v>
      </c>
      <c r="J68" s="84">
        <v>1695.5</v>
      </c>
      <c r="K68" s="84">
        <v>1734.7</v>
      </c>
      <c r="L68" s="84">
        <v>1772.4</v>
      </c>
      <c r="M68" s="84">
        <v>1948.9</v>
      </c>
      <c r="N68" s="109">
        <v>2112.8000000000002</v>
      </c>
    </row>
    <row r="69" spans="1:14" s="37" customFormat="1" ht="15" customHeight="1" x14ac:dyDescent="0.25">
      <c r="A69" s="232"/>
      <c r="B69" s="80" t="s">
        <v>117</v>
      </c>
      <c r="C69" s="83"/>
      <c r="D69" s="83"/>
      <c r="E69" s="83"/>
      <c r="F69" s="83"/>
      <c r="G69" s="83"/>
      <c r="H69" s="84">
        <v>-81.002629999999996</v>
      </c>
      <c r="I69" s="84">
        <v>-125.8309</v>
      </c>
      <c r="J69" s="84">
        <v>-182.35475</v>
      </c>
      <c r="K69" s="84">
        <v>-240.46547000000001</v>
      </c>
      <c r="L69" s="84">
        <v>-291.63324999999998</v>
      </c>
      <c r="M69" s="84">
        <v>-442.77928000000003</v>
      </c>
      <c r="N69" s="109">
        <v>-522.7029</v>
      </c>
    </row>
    <row r="70" spans="1:14" s="37" customFormat="1" ht="15" customHeight="1" x14ac:dyDescent="0.25">
      <c r="A70" s="232"/>
      <c r="B70" s="80" t="s">
        <v>11</v>
      </c>
      <c r="C70" s="83"/>
      <c r="D70" s="83"/>
      <c r="E70" s="83"/>
      <c r="F70" s="83"/>
      <c r="G70" s="83"/>
      <c r="H70" s="84">
        <v>2711</v>
      </c>
      <c r="I70" s="84">
        <v>2778</v>
      </c>
      <c r="J70" s="84">
        <v>2844.4</v>
      </c>
      <c r="K70" s="84">
        <v>2910.5</v>
      </c>
      <c r="L70" s="84">
        <v>2974.3</v>
      </c>
      <c r="M70" s="84">
        <v>3273.1</v>
      </c>
      <c r="N70" s="109">
        <v>3551.1</v>
      </c>
    </row>
    <row r="71" spans="1:14" s="37" customFormat="1" ht="15" customHeight="1" x14ac:dyDescent="0.25">
      <c r="A71" s="233"/>
      <c r="B71" s="156" t="s">
        <v>118</v>
      </c>
      <c r="C71" s="110"/>
      <c r="D71" s="110"/>
      <c r="E71" s="110"/>
      <c r="F71" s="110"/>
      <c r="G71" s="110"/>
      <c r="H71" s="111">
        <v>-1175.50263</v>
      </c>
      <c r="I71" s="111">
        <v>-1247.6309000000001</v>
      </c>
      <c r="J71" s="111">
        <v>-1331.2547500000001</v>
      </c>
      <c r="K71" s="111">
        <v>-1416.2654700000001</v>
      </c>
      <c r="L71" s="111">
        <v>-1493.53325</v>
      </c>
      <c r="M71" s="111">
        <v>-1766.97928</v>
      </c>
      <c r="N71" s="112">
        <v>-1961.0029</v>
      </c>
    </row>
    <row r="72" spans="1:14" s="37" customFormat="1" ht="15" customHeight="1" x14ac:dyDescent="0.25">
      <c r="A72" s="231" t="s">
        <v>76</v>
      </c>
      <c r="B72" s="145" t="s">
        <v>3</v>
      </c>
      <c r="C72" s="83">
        <v>13188.9048</v>
      </c>
      <c r="D72" s="83">
        <v>13263.9948</v>
      </c>
      <c r="E72" s="83">
        <v>13585.825199999999</v>
      </c>
      <c r="F72" s="83">
        <v>14534.1684</v>
      </c>
      <c r="G72" s="83">
        <v>14780.7531</v>
      </c>
      <c r="H72" s="113">
        <v>15256.78369</v>
      </c>
      <c r="I72" s="113">
        <v>15668.515789999999</v>
      </c>
      <c r="J72" s="113">
        <v>16083.9161</v>
      </c>
      <c r="K72" s="113">
        <v>16509.502929999999</v>
      </c>
      <c r="L72" s="113">
        <v>16943.545760000001</v>
      </c>
      <c r="M72" s="113">
        <v>18998.537820000001</v>
      </c>
      <c r="N72" s="114">
        <v>20804.138360000001</v>
      </c>
    </row>
    <row r="73" spans="1:14" s="37" customFormat="1" ht="15" customHeight="1" x14ac:dyDescent="0.25">
      <c r="A73" s="232"/>
      <c r="B73" s="40" t="s">
        <v>71</v>
      </c>
      <c r="C73" s="83">
        <v>909.35059999999999</v>
      </c>
      <c r="D73" s="83">
        <v>765.15020000000004</v>
      </c>
      <c r="E73" s="83">
        <v>874.32050000000004</v>
      </c>
      <c r="F73" s="83">
        <v>1119.3193000000001</v>
      </c>
      <c r="G73" s="83">
        <v>973.42149999999992</v>
      </c>
      <c r="H73" s="85">
        <v>1016.43911</v>
      </c>
      <c r="I73" s="85">
        <v>987.70262000000002</v>
      </c>
      <c r="J73" s="85">
        <v>987.85632999999996</v>
      </c>
      <c r="K73" s="85">
        <v>998.77107000000001</v>
      </c>
      <c r="L73" s="85">
        <v>1008.97739</v>
      </c>
      <c r="M73" s="85">
        <v>1033.1029699999999</v>
      </c>
      <c r="N73" s="108">
        <v>1044.9592500000001</v>
      </c>
    </row>
    <row r="74" spans="1:14" s="37" customFormat="1" ht="15" customHeight="1" x14ac:dyDescent="0.25">
      <c r="A74" s="232"/>
      <c r="B74" s="39" t="s">
        <v>15</v>
      </c>
      <c r="C74" s="83">
        <v>668.90899999999999</v>
      </c>
      <c r="D74" s="83">
        <v>521.9375</v>
      </c>
      <c r="E74" s="83">
        <v>670.47950000000003</v>
      </c>
      <c r="F74" s="83">
        <v>874.899</v>
      </c>
      <c r="G74" s="83">
        <v>759.22839999999997</v>
      </c>
      <c r="H74" s="85">
        <v>772.94983999999999</v>
      </c>
      <c r="I74" s="85">
        <v>771.76003000000003</v>
      </c>
      <c r="J74" s="85">
        <v>775.49653999999998</v>
      </c>
      <c r="K74" s="85">
        <v>781.13301999999999</v>
      </c>
      <c r="L74" s="85">
        <v>783.15878999999995</v>
      </c>
      <c r="M74" s="85">
        <v>799.77220999999997</v>
      </c>
      <c r="N74" s="108">
        <v>806.82051000000001</v>
      </c>
    </row>
    <row r="75" spans="1:14" s="37" customFormat="1" ht="15" customHeight="1" x14ac:dyDescent="0.25">
      <c r="A75" s="232"/>
      <c r="B75" s="39" t="s">
        <v>16</v>
      </c>
      <c r="C75" s="83">
        <v>240.44159999999999</v>
      </c>
      <c r="D75" s="83">
        <v>243.21270000000001</v>
      </c>
      <c r="E75" s="83">
        <v>203.84100000000001</v>
      </c>
      <c r="F75" s="83">
        <v>244.4203</v>
      </c>
      <c r="G75" s="83">
        <v>214.19309999999999</v>
      </c>
      <c r="H75" s="85">
        <v>243.48927</v>
      </c>
      <c r="I75" s="85">
        <v>215.94259</v>
      </c>
      <c r="J75" s="85">
        <v>212.35979</v>
      </c>
      <c r="K75" s="85">
        <v>217.63804999999999</v>
      </c>
      <c r="L75" s="85">
        <v>225.8186</v>
      </c>
      <c r="M75" s="85">
        <v>233.33076</v>
      </c>
      <c r="N75" s="108">
        <v>238.13874000000001</v>
      </c>
    </row>
    <row r="76" spans="1:14" s="37" customFormat="1" ht="15" customHeight="1" x14ac:dyDescent="0.25">
      <c r="A76" s="232"/>
      <c r="B76" s="40" t="s">
        <v>72</v>
      </c>
      <c r="C76" s="83">
        <v>484.5908</v>
      </c>
      <c r="D76" s="83">
        <v>459.41650000000004</v>
      </c>
      <c r="E76" s="83">
        <v>465.79138</v>
      </c>
      <c r="F76" s="83">
        <v>476.39890000000003</v>
      </c>
      <c r="G76" s="170">
        <v>488.00602000000003</v>
      </c>
      <c r="H76" s="85">
        <v>457.80766</v>
      </c>
      <c r="I76" s="85">
        <v>487.19895999999994</v>
      </c>
      <c r="J76" s="85">
        <v>490.62151999999998</v>
      </c>
      <c r="K76" s="85">
        <v>501.57593000000003</v>
      </c>
      <c r="L76" s="85">
        <v>508.13349000000005</v>
      </c>
      <c r="M76" s="85">
        <v>553.58699999999999</v>
      </c>
      <c r="N76" s="108">
        <v>613.42079000000001</v>
      </c>
    </row>
    <row r="77" spans="1:14" s="37" customFormat="1" ht="15" customHeight="1" x14ac:dyDescent="0.25">
      <c r="A77" s="232"/>
      <c r="B77" s="39" t="s">
        <v>19</v>
      </c>
      <c r="C77" s="83">
        <v>233.3441</v>
      </c>
      <c r="D77" s="83">
        <v>195.40871999999999</v>
      </c>
      <c r="E77" s="83">
        <v>222.84528</v>
      </c>
      <c r="F77" s="83">
        <v>217.51036999999999</v>
      </c>
      <c r="G77" s="170">
        <v>218.76687000000001</v>
      </c>
      <c r="H77" s="85">
        <v>221.22452999999999</v>
      </c>
      <c r="I77" s="85">
        <v>224.03545</v>
      </c>
      <c r="J77" s="85">
        <v>224.47595999999999</v>
      </c>
      <c r="K77" s="85">
        <v>240.03879000000001</v>
      </c>
      <c r="L77" s="85">
        <v>235.83586</v>
      </c>
      <c r="M77" s="85">
        <v>264.81110999999999</v>
      </c>
      <c r="N77" s="108">
        <v>307.76316000000003</v>
      </c>
    </row>
    <row r="78" spans="1:14" s="37" customFormat="1" ht="15" customHeight="1" x14ac:dyDescent="0.25">
      <c r="A78" s="232"/>
      <c r="B78" s="39" t="s">
        <v>73</v>
      </c>
      <c r="C78" s="83">
        <v>251.2467</v>
      </c>
      <c r="D78" s="83">
        <v>264.00778000000003</v>
      </c>
      <c r="E78" s="83">
        <v>242.9461</v>
      </c>
      <c r="F78" s="83">
        <v>258.88853</v>
      </c>
      <c r="G78" s="170">
        <v>269.23915</v>
      </c>
      <c r="H78" s="85">
        <v>236.58313000000001</v>
      </c>
      <c r="I78" s="85">
        <v>263.16350999999997</v>
      </c>
      <c r="J78" s="85">
        <v>266.14555999999999</v>
      </c>
      <c r="K78" s="85">
        <v>261.53714000000002</v>
      </c>
      <c r="L78" s="85">
        <v>272.29763000000003</v>
      </c>
      <c r="M78" s="85">
        <v>288.77589</v>
      </c>
      <c r="N78" s="108">
        <v>305.65762999999998</v>
      </c>
    </row>
    <row r="79" spans="1:14" s="37" customFormat="1" ht="15" customHeight="1" x14ac:dyDescent="0.25">
      <c r="A79" s="232"/>
      <c r="B79" s="40" t="s">
        <v>77</v>
      </c>
      <c r="C79" s="83"/>
      <c r="D79" s="83"/>
      <c r="E79" s="83"/>
      <c r="F79" s="83"/>
      <c r="G79" s="83"/>
      <c r="H79" s="85"/>
      <c r="I79" s="85"/>
      <c r="J79" s="85"/>
      <c r="K79" s="85"/>
      <c r="L79" s="85"/>
      <c r="M79" s="85"/>
      <c r="N79" s="108"/>
    </row>
    <row r="80" spans="1:14" s="37" customFormat="1" ht="15" customHeight="1" x14ac:dyDescent="0.25">
      <c r="A80" s="232"/>
      <c r="B80" s="39" t="s">
        <v>78</v>
      </c>
      <c r="C80" s="83"/>
      <c r="D80" s="83"/>
      <c r="E80" s="83"/>
      <c r="F80" s="83"/>
      <c r="G80" s="83"/>
      <c r="H80" s="85"/>
      <c r="I80" s="85"/>
      <c r="J80" s="85"/>
      <c r="K80" s="85"/>
      <c r="L80" s="85"/>
      <c r="M80" s="85"/>
      <c r="N80" s="108"/>
    </row>
    <row r="81" spans="1:14" s="37" customFormat="1" ht="15" customHeight="1" x14ac:dyDescent="0.25">
      <c r="A81" s="232"/>
      <c r="B81" s="39" t="s">
        <v>79</v>
      </c>
      <c r="C81" s="83"/>
      <c r="D81" s="83"/>
      <c r="E81" s="83"/>
      <c r="F81" s="83"/>
      <c r="G81" s="83"/>
      <c r="H81" s="85"/>
      <c r="I81" s="85"/>
      <c r="J81" s="85"/>
      <c r="K81" s="85"/>
      <c r="L81" s="85"/>
      <c r="M81" s="85"/>
      <c r="N81" s="108"/>
    </row>
    <row r="82" spans="1:14" s="37" customFormat="1" ht="15" customHeight="1" x14ac:dyDescent="0.25">
      <c r="A82" s="232"/>
      <c r="B82" s="80" t="s">
        <v>116</v>
      </c>
      <c r="C82" s="83"/>
      <c r="D82" s="83"/>
      <c r="E82" s="83"/>
      <c r="F82" s="83"/>
      <c r="G82" s="83"/>
      <c r="H82" s="84">
        <v>15173.2</v>
      </c>
      <c r="I82" s="84">
        <v>15555</v>
      </c>
      <c r="J82" s="84">
        <v>15934.7</v>
      </c>
      <c r="K82" s="84">
        <v>16313.9</v>
      </c>
      <c r="L82" s="84">
        <v>16679.099999999999</v>
      </c>
      <c r="M82" s="84">
        <v>18387.8</v>
      </c>
      <c r="N82" s="109">
        <v>19970</v>
      </c>
    </row>
    <row r="83" spans="1:14" s="37" customFormat="1" ht="15" customHeight="1" x14ac:dyDescent="0.25">
      <c r="A83" s="232"/>
      <c r="B83" s="80" t="s">
        <v>117</v>
      </c>
      <c r="C83" s="83"/>
      <c r="D83" s="83"/>
      <c r="E83" s="83"/>
      <c r="F83" s="83"/>
      <c r="G83" s="83"/>
      <c r="H83" s="84">
        <v>83.583689999999507</v>
      </c>
      <c r="I83" s="84">
        <v>113.515789999999</v>
      </c>
      <c r="J83" s="84">
        <v>149.21609999999799</v>
      </c>
      <c r="K83" s="84">
        <v>195.60293000000101</v>
      </c>
      <c r="L83" s="84">
        <v>264.44575999999898</v>
      </c>
      <c r="M83" s="84">
        <v>610.73782000000199</v>
      </c>
      <c r="N83" s="109">
        <v>834.13836000000094</v>
      </c>
    </row>
    <row r="84" spans="1:14" s="37" customFormat="1" ht="15" customHeight="1" x14ac:dyDescent="0.25">
      <c r="A84" s="232"/>
      <c r="B84" s="80" t="s">
        <v>119</v>
      </c>
      <c r="C84" s="83"/>
      <c r="D84" s="83"/>
      <c r="E84" s="83"/>
      <c r="F84" s="83"/>
      <c r="G84" s="83"/>
      <c r="H84" s="84">
        <v>13715.4</v>
      </c>
      <c r="I84" s="84">
        <v>14097.2</v>
      </c>
      <c r="J84" s="84">
        <v>14476.9</v>
      </c>
      <c r="K84" s="84">
        <v>14856.1</v>
      </c>
      <c r="L84" s="84">
        <v>15221.3</v>
      </c>
      <c r="M84" s="84">
        <v>16929.900000000001</v>
      </c>
      <c r="N84" s="109">
        <v>18512.2</v>
      </c>
    </row>
    <row r="85" spans="1:14" s="37" customFormat="1" ht="15" customHeight="1" x14ac:dyDescent="0.25">
      <c r="A85" s="233"/>
      <c r="B85" s="152" t="s">
        <v>120</v>
      </c>
      <c r="C85" s="110"/>
      <c r="D85" s="110"/>
      <c r="E85" s="110"/>
      <c r="F85" s="110"/>
      <c r="G85" s="110"/>
      <c r="H85" s="111">
        <v>1541.3836899999999</v>
      </c>
      <c r="I85" s="111">
        <v>1571.3157900000001</v>
      </c>
      <c r="J85" s="111">
        <v>1607.0161000000001</v>
      </c>
      <c r="K85" s="111">
        <v>1653.40293</v>
      </c>
      <c r="L85" s="111">
        <v>1722.24576</v>
      </c>
      <c r="M85" s="111">
        <v>2068.6378199999999</v>
      </c>
      <c r="N85" s="112">
        <v>2291.9383600000001</v>
      </c>
    </row>
    <row r="86" spans="1:14" s="43" customFormat="1" ht="15" customHeight="1" x14ac:dyDescent="0.25">
      <c r="A86" s="41"/>
      <c r="B86" s="42"/>
      <c r="C86" s="71"/>
      <c r="D86" s="71"/>
      <c r="E86" s="71"/>
      <c r="F86" s="71"/>
      <c r="G86" s="71"/>
      <c r="H86" s="71"/>
      <c r="I86" s="71"/>
      <c r="J86" s="71"/>
      <c r="K86" s="71"/>
      <c r="L86" s="71"/>
      <c r="M86" s="71"/>
      <c r="N86" s="71"/>
    </row>
    <row r="87" spans="1:14" s="43" customFormat="1" ht="15" customHeight="1" x14ac:dyDescent="0.25">
      <c r="A87" s="183" t="s">
        <v>111</v>
      </c>
      <c r="B87" s="184"/>
      <c r="C87" s="185"/>
      <c r="D87" s="185"/>
      <c r="E87" s="185"/>
      <c r="F87" s="185"/>
      <c r="G87" s="185"/>
      <c r="H87" s="206"/>
      <c r="I87" s="71"/>
      <c r="J87" s="71"/>
      <c r="K87" s="71"/>
      <c r="L87" s="71"/>
      <c r="M87" s="71"/>
      <c r="N87" s="71"/>
    </row>
  </sheetData>
  <sheetProtection algorithmName="SHA-256" hashValue="910CQPFS7GcW9QLSLYFECB87CvNZ7AO5ypOfHAaPWew=" saltValue="VBtXR2UapKe8QcElBRvlmg==" spinCount="100000" sheet="1"/>
  <mergeCells count="7">
    <mergeCell ref="A7:C7"/>
    <mergeCell ref="A10:A18"/>
    <mergeCell ref="A72:A85"/>
    <mergeCell ref="A49:A57"/>
    <mergeCell ref="A33:A46"/>
    <mergeCell ref="A19:A32"/>
    <mergeCell ref="A58:A71"/>
  </mergeCells>
  <conditionalFormatting sqref="C18:F18">
    <cfRule type="cellIs" dxfId="53" priority="15" operator="lessThan">
      <formula>0</formula>
    </cfRule>
  </conditionalFormatting>
  <conditionalFormatting sqref="C30:F32">
    <cfRule type="cellIs" dxfId="52" priority="13" operator="lessThan">
      <formula>0</formula>
    </cfRule>
  </conditionalFormatting>
  <conditionalFormatting sqref="C44:F47">
    <cfRule type="cellIs" dxfId="51" priority="11" operator="lessThan">
      <formula>0</formula>
    </cfRule>
  </conditionalFormatting>
  <conditionalFormatting sqref="C57:F57">
    <cfRule type="cellIs" dxfId="50" priority="3" operator="lessThan">
      <formula>0</formula>
    </cfRule>
  </conditionalFormatting>
  <conditionalFormatting sqref="C69:F71">
    <cfRule type="cellIs" dxfId="49" priority="2" operator="lessThan">
      <formula>0</formula>
    </cfRule>
  </conditionalFormatting>
  <conditionalFormatting sqref="C83:F85">
    <cfRule type="cellIs" dxfId="48" priority="1" operator="lessThan">
      <formula>0</formula>
    </cfRule>
  </conditionalFormatting>
  <conditionalFormatting sqref="C86:N87">
    <cfRule type="cellIs" dxfId="47" priority="41" operator="lessThan">
      <formula>0</formula>
    </cfRule>
  </conditionalFormatting>
  <conditionalFormatting sqref="H18:N18">
    <cfRule type="cellIs" dxfId="46" priority="14" operator="lessThan">
      <formula>0</formula>
    </cfRule>
  </conditionalFormatting>
  <conditionalFormatting sqref="H30:N32">
    <cfRule type="cellIs" dxfId="45" priority="12" operator="lessThan">
      <formula>0</formula>
    </cfRule>
  </conditionalFormatting>
  <conditionalFormatting sqref="H44:N47">
    <cfRule type="cellIs" dxfId="44" priority="10" operator="lessThan">
      <formula>0</formula>
    </cfRule>
  </conditionalFormatting>
  <conditionalFormatting sqref="H56:N57">
    <cfRule type="cellIs" dxfId="43" priority="8" operator="lessThan">
      <formula>0</formula>
    </cfRule>
  </conditionalFormatting>
  <conditionalFormatting sqref="H68:N71">
    <cfRule type="cellIs" dxfId="42" priority="6" operator="lessThan">
      <formula>0</formula>
    </cfRule>
  </conditionalFormatting>
  <conditionalFormatting sqref="H82:N85">
    <cfRule type="cellIs" dxfId="41" priority="4" operator="lessThan">
      <formula>0</formula>
    </cfRule>
  </conditionalFormatting>
  <pageMargins left="0.7" right="0.7" top="0.75" bottom="0.75" header="0.3" footer="0.3"/>
  <pageSetup paperSize="8" scale="44" orientation="landscape"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04AF7-7BB3-41D6-8D70-6AF0C23B6366}">
  <sheetPr>
    <tabColor theme="9" tint="-0.249977111117893"/>
  </sheetPr>
  <dimension ref="A1:AB11"/>
  <sheetViews>
    <sheetView showGridLines="0" zoomScaleNormal="100" workbookViewId="0"/>
  </sheetViews>
  <sheetFormatPr defaultRowHeight="15" x14ac:dyDescent="0.25"/>
  <cols>
    <col min="21" max="21" width="41.7109375" customWidth="1"/>
  </cols>
  <sheetData>
    <row r="1" spans="1:28" s="192" customFormat="1" ht="21" customHeight="1" x14ac:dyDescent="0.25">
      <c r="B1" s="209" t="s">
        <v>46</v>
      </c>
    </row>
    <row r="2" spans="1:28" s="192" customFormat="1" ht="12.75" customHeight="1" x14ac:dyDescent="0.25"/>
    <row r="3" spans="1:28" s="192" customFormat="1" ht="12.75" customHeight="1" x14ac:dyDescent="0.25"/>
    <row r="4" spans="1:28" s="192" customFormat="1" ht="12.75" customHeight="1" x14ac:dyDescent="0.25"/>
    <row r="5" spans="1:28" s="192" customFormat="1" ht="12.75" customHeight="1" x14ac:dyDescent="0.25"/>
    <row r="6" spans="1:28" s="192" customFormat="1" ht="12.75" customHeight="1" x14ac:dyDescent="0.25"/>
    <row r="7" spans="1:28" ht="39.6" customHeight="1" x14ac:dyDescent="0.25">
      <c r="A7" s="90" t="s">
        <v>121</v>
      </c>
      <c r="B7" s="90"/>
      <c r="C7" s="86"/>
      <c r="D7" s="86"/>
      <c r="E7" s="86"/>
      <c r="F7" s="86"/>
      <c r="G7" s="86"/>
      <c r="H7" s="86"/>
      <c r="I7" s="86"/>
      <c r="J7" s="86"/>
      <c r="K7" s="86"/>
      <c r="L7" s="86"/>
      <c r="M7" s="86"/>
      <c r="N7" s="86"/>
      <c r="O7" s="86"/>
      <c r="P7" s="86"/>
      <c r="Q7" s="86"/>
      <c r="R7" s="86"/>
      <c r="S7" s="86"/>
      <c r="T7" s="86" t="s">
        <v>122</v>
      </c>
      <c r="AB7" s="115" t="s">
        <v>3</v>
      </c>
    </row>
    <row r="8" spans="1:28" ht="20.65" customHeight="1" x14ac:dyDescent="0.25">
      <c r="A8" s="192"/>
      <c r="B8" s="192"/>
      <c r="C8" s="192"/>
      <c r="D8" s="192"/>
      <c r="E8" s="191" t="s">
        <v>69</v>
      </c>
      <c r="F8" s="192"/>
      <c r="G8" s="192"/>
      <c r="H8" s="192"/>
      <c r="I8" s="192"/>
      <c r="J8" s="192"/>
      <c r="K8" s="192"/>
      <c r="L8" s="192"/>
      <c r="M8" s="192"/>
      <c r="N8" s="192"/>
      <c r="O8" s="191" t="s">
        <v>82</v>
      </c>
      <c r="P8" s="192"/>
      <c r="Q8" s="192"/>
      <c r="R8" s="192"/>
      <c r="S8" s="192"/>
      <c r="T8" s="192"/>
      <c r="AB8" s="115" t="s">
        <v>123</v>
      </c>
    </row>
    <row r="9" spans="1:28" x14ac:dyDescent="0.25">
      <c r="A9" s="87"/>
      <c r="B9" s="88"/>
      <c r="C9" s="89"/>
      <c r="D9" s="89"/>
      <c r="E9" s="89"/>
      <c r="F9" s="89"/>
      <c r="G9" s="89"/>
      <c r="H9" s="89"/>
      <c r="I9" s="89"/>
      <c r="J9" s="89"/>
      <c r="K9" s="89"/>
      <c r="L9" s="89"/>
      <c r="M9" s="89"/>
      <c r="N9" s="89"/>
      <c r="O9" s="89"/>
      <c r="P9" s="89"/>
      <c r="Q9" s="89"/>
      <c r="R9" s="89"/>
      <c r="S9" s="89"/>
      <c r="T9" s="89"/>
      <c r="AB9" s="115" t="s">
        <v>124</v>
      </c>
    </row>
    <row r="10" spans="1:28" x14ac:dyDescent="0.25">
      <c r="A10" s="87"/>
      <c r="B10" s="88"/>
      <c r="C10" s="89"/>
      <c r="D10" s="89"/>
      <c r="E10" s="89"/>
      <c r="F10" s="89"/>
      <c r="G10" s="89"/>
      <c r="H10" s="89"/>
      <c r="I10" s="89"/>
      <c r="J10" s="89"/>
      <c r="K10" s="89"/>
      <c r="L10" s="89"/>
      <c r="M10" s="89"/>
      <c r="N10" s="89"/>
      <c r="O10" s="89"/>
      <c r="P10" s="89"/>
      <c r="Q10" s="89"/>
      <c r="R10" s="89"/>
      <c r="S10" s="89"/>
      <c r="T10" s="89"/>
      <c r="U10" s="195"/>
      <c r="AB10" s="115" t="s">
        <v>119</v>
      </c>
    </row>
    <row r="11" spans="1:28" x14ac:dyDescent="0.25">
      <c r="A11" s="87"/>
      <c r="B11" s="88"/>
      <c r="C11" s="89"/>
      <c r="D11" s="89"/>
      <c r="E11" s="89"/>
      <c r="F11" s="89"/>
      <c r="G11" s="89"/>
      <c r="H11" s="89"/>
      <c r="I11" s="89"/>
      <c r="J11" s="89"/>
      <c r="K11" s="89"/>
      <c r="L11" s="89"/>
      <c r="M11" s="89"/>
      <c r="N11" s="89"/>
      <c r="O11" s="89"/>
      <c r="P11" s="89"/>
      <c r="Q11" s="89"/>
      <c r="R11" s="89"/>
      <c r="S11" s="89"/>
      <c r="T11" s="89"/>
    </row>
  </sheetData>
  <sheetProtection algorithmName="SHA-256" hashValue="3CjLsvkUHhXoRKoa3fA4881Dsscj4meB43+hWUu6BbE=" saltValue="PKi09bTSNMAUvXWwqerX5A==" spinCount="100000" sheet="1"/>
  <pageMargins left="0.7" right="0.7" top="0.75" bottom="0.75" header="0.3" footer="0.3"/>
  <headerFooter>
    <oddHeader>&amp;C&amp;"Aptos"&amp;12&amp;KFF0000 OFFICIAL&amp;1#_x000D_</oddHeader>
    <oddFooter>&amp;C_x000D_&amp;1#&amp;"Aptos"&amp;12&amp;KFF0000 OFFICIAL</oddFooter>
  </headerFooter>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E0D35-A142-468B-9973-7A9A37FBAEB0}">
  <sheetPr>
    <tabColor theme="9" tint="-0.249977111117893"/>
  </sheetPr>
  <dimension ref="A1:AL87"/>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24.42578125" defaultRowHeight="15" x14ac:dyDescent="0.25"/>
  <cols>
    <col min="1" max="1" width="4.28515625" style="36" customWidth="1"/>
    <col min="2" max="2" width="42.7109375" style="36" customWidth="1"/>
    <col min="3" max="6" width="10.7109375" style="36" customWidth="1"/>
    <col min="7" max="7" width="10.5703125" style="36" customWidth="1"/>
    <col min="8" max="8" width="13.7109375" style="36" customWidth="1"/>
    <col min="9" max="14" width="10.7109375" style="36" bestFit="1" customWidth="1"/>
    <col min="15" max="15" width="24.42578125" style="36" customWidth="1"/>
    <col min="16" max="16384" width="24.42578125" style="36"/>
  </cols>
  <sheetData>
    <row r="1" spans="1:38" s="192" customFormat="1" ht="21" customHeight="1" x14ac:dyDescent="0.25">
      <c r="B1" s="209" t="s">
        <v>46</v>
      </c>
    </row>
    <row r="2" spans="1:38" s="192" customFormat="1" ht="12.75" customHeight="1" x14ac:dyDescent="0.25"/>
    <row r="3" spans="1:38" s="192" customFormat="1" ht="12.75" customHeight="1" x14ac:dyDescent="0.25"/>
    <row r="4" spans="1:38" s="192" customFormat="1" ht="12.75" customHeight="1" x14ac:dyDescent="0.25"/>
    <row r="5" spans="1:38" s="192" customFormat="1" ht="12.75" customHeight="1" x14ac:dyDescent="0.25"/>
    <row r="6" spans="1:38" s="192" customFormat="1" ht="12.75" customHeight="1" x14ac:dyDescent="0.25"/>
    <row r="7" spans="1:38" s="187" customFormat="1" ht="33.6" customHeight="1" x14ac:dyDescent="0.25">
      <c r="A7" s="227" t="s">
        <v>125</v>
      </c>
      <c r="B7" s="227"/>
      <c r="C7" s="227"/>
      <c r="D7" s="227"/>
      <c r="E7" s="227"/>
      <c r="F7" s="186"/>
      <c r="G7" s="186"/>
      <c r="H7" s="186"/>
      <c r="I7" s="186"/>
      <c r="J7" s="186"/>
      <c r="K7" s="186"/>
      <c r="L7" s="186"/>
      <c r="M7" s="186"/>
    </row>
    <row r="8" spans="1:38" s="35" customFormat="1" ht="25.5" customHeight="1" x14ac:dyDescent="0.25">
      <c r="A8" s="141"/>
      <c r="B8" s="128"/>
      <c r="C8" s="128">
        <v>2019</v>
      </c>
      <c r="D8" s="128">
        <v>2020</v>
      </c>
      <c r="E8" s="128">
        <v>2021</v>
      </c>
      <c r="F8" s="128">
        <v>2022</v>
      </c>
      <c r="G8" s="128">
        <v>2023</v>
      </c>
      <c r="H8" s="128">
        <v>2024</v>
      </c>
      <c r="I8" s="128">
        <v>2025</v>
      </c>
      <c r="J8" s="128">
        <v>2026</v>
      </c>
      <c r="K8" s="128">
        <v>2027</v>
      </c>
      <c r="L8" s="128">
        <v>2028</v>
      </c>
      <c r="M8" s="128">
        <v>2033</v>
      </c>
      <c r="N8" s="129">
        <v>2038</v>
      </c>
      <c r="O8" s="135"/>
      <c r="P8" s="135"/>
      <c r="Q8" s="135"/>
      <c r="R8" s="135"/>
      <c r="S8" s="135"/>
      <c r="T8" s="135"/>
      <c r="U8" s="135"/>
      <c r="V8" s="135"/>
      <c r="W8" s="135"/>
      <c r="X8" s="135"/>
      <c r="Y8" s="135"/>
      <c r="Z8" s="135"/>
      <c r="AA8" s="135"/>
      <c r="AB8" s="135"/>
      <c r="AC8" s="135"/>
      <c r="AD8" s="135"/>
      <c r="AE8" s="135"/>
      <c r="AF8" s="135"/>
      <c r="AG8" s="135"/>
      <c r="AH8" s="135"/>
      <c r="AI8" s="135"/>
      <c r="AJ8" s="135"/>
      <c r="AK8" s="135"/>
      <c r="AL8" s="135"/>
    </row>
    <row r="9" spans="1:38" s="35" customFormat="1" ht="15" customHeight="1" x14ac:dyDescent="0.25">
      <c r="A9" s="103" t="s">
        <v>69</v>
      </c>
      <c r="B9" s="142"/>
      <c r="C9" s="103"/>
      <c r="D9" s="103"/>
      <c r="E9" s="103"/>
      <c r="F9" s="103"/>
      <c r="G9" s="103"/>
      <c r="H9" s="103"/>
      <c r="I9" s="103"/>
      <c r="J9" s="103"/>
      <c r="K9" s="103"/>
      <c r="L9" s="103"/>
      <c r="M9" s="103"/>
      <c r="N9" s="104"/>
      <c r="O9" s="37"/>
      <c r="P9" s="37"/>
      <c r="Q9" s="37"/>
      <c r="R9" s="37"/>
      <c r="S9" s="37"/>
      <c r="T9" s="37"/>
      <c r="U9" s="37"/>
      <c r="V9" s="37"/>
      <c r="W9" s="37"/>
      <c r="X9" s="37"/>
      <c r="Y9" s="37"/>
      <c r="Z9" s="37"/>
      <c r="AA9" s="37"/>
      <c r="AB9" s="37"/>
      <c r="AC9" s="37"/>
      <c r="AD9" s="37"/>
      <c r="AE9" s="37"/>
      <c r="AF9" s="37"/>
      <c r="AG9" s="37"/>
      <c r="AH9" s="37"/>
      <c r="AI9" s="37"/>
      <c r="AJ9" s="37"/>
      <c r="AK9" s="37"/>
      <c r="AL9" s="37"/>
    </row>
    <row r="10" spans="1:38" s="37" customFormat="1" ht="15" customHeight="1" x14ac:dyDescent="0.25">
      <c r="A10" s="228" t="s">
        <v>70</v>
      </c>
      <c r="B10" s="93" t="s">
        <v>3</v>
      </c>
      <c r="C10" s="94">
        <v>5483</v>
      </c>
      <c r="D10" s="94">
        <v>5516</v>
      </c>
      <c r="E10" s="94">
        <v>5646</v>
      </c>
      <c r="F10" s="94">
        <v>5902</v>
      </c>
      <c r="G10" s="94">
        <v>6154</v>
      </c>
      <c r="H10" s="95">
        <v>6336.2999999999993</v>
      </c>
      <c r="I10" s="95">
        <v>6517.9</v>
      </c>
      <c r="J10" s="95">
        <v>6692.7999999999993</v>
      </c>
      <c r="K10" s="95">
        <v>6842.1</v>
      </c>
      <c r="L10" s="95">
        <v>7008.8000000000011</v>
      </c>
      <c r="M10" s="95">
        <v>7728.5</v>
      </c>
      <c r="N10" s="96">
        <v>8367.4</v>
      </c>
    </row>
    <row r="11" spans="1:38" s="37" customFormat="1" ht="15" customHeight="1" x14ac:dyDescent="0.25">
      <c r="A11" s="229"/>
      <c r="B11" s="73" t="s">
        <v>71</v>
      </c>
      <c r="C11" s="81">
        <v>557</v>
      </c>
      <c r="D11" s="81">
        <v>488</v>
      </c>
      <c r="E11" s="81">
        <v>552</v>
      </c>
      <c r="F11" s="81">
        <v>672</v>
      </c>
      <c r="G11" s="81">
        <v>636</v>
      </c>
      <c r="H11" s="58">
        <v>597.9</v>
      </c>
      <c r="I11" s="58">
        <v>596.4</v>
      </c>
      <c r="J11" s="58">
        <v>603.5</v>
      </c>
      <c r="K11" s="58">
        <v>602.79999999999995</v>
      </c>
      <c r="L11" s="58">
        <v>620.9</v>
      </c>
      <c r="M11" s="58">
        <v>639.20000000000005</v>
      </c>
      <c r="N11" s="97">
        <v>641.20000000000005</v>
      </c>
    </row>
    <row r="12" spans="1:38" s="37" customFormat="1" ht="15" customHeight="1" x14ac:dyDescent="0.25">
      <c r="A12" s="229"/>
      <c r="B12" s="74" t="s">
        <v>15</v>
      </c>
      <c r="C12" s="81">
        <v>373</v>
      </c>
      <c r="D12" s="81">
        <v>322</v>
      </c>
      <c r="E12" s="81">
        <v>344</v>
      </c>
      <c r="F12" s="81">
        <v>445</v>
      </c>
      <c r="G12" s="81">
        <v>429</v>
      </c>
      <c r="H12" s="58">
        <v>390</v>
      </c>
      <c r="I12" s="58">
        <v>390</v>
      </c>
      <c r="J12" s="58">
        <v>390</v>
      </c>
      <c r="K12" s="58">
        <v>390</v>
      </c>
      <c r="L12" s="58">
        <v>390</v>
      </c>
      <c r="M12" s="58">
        <v>390</v>
      </c>
      <c r="N12" s="97">
        <v>390</v>
      </c>
    </row>
    <row r="13" spans="1:38" s="37" customFormat="1" ht="15" customHeight="1" x14ac:dyDescent="0.25">
      <c r="A13" s="229"/>
      <c r="B13" s="74" t="s">
        <v>16</v>
      </c>
      <c r="C13" s="81">
        <v>184</v>
      </c>
      <c r="D13" s="81">
        <v>166</v>
      </c>
      <c r="E13" s="81">
        <v>208</v>
      </c>
      <c r="F13" s="81">
        <v>227</v>
      </c>
      <c r="G13" s="81">
        <v>207</v>
      </c>
      <c r="H13" s="58">
        <v>207.9</v>
      </c>
      <c r="I13" s="58">
        <v>206.4</v>
      </c>
      <c r="J13" s="58">
        <v>213.50000000000003</v>
      </c>
      <c r="K13" s="58">
        <v>212.79999999999998</v>
      </c>
      <c r="L13" s="58">
        <v>230.89999999999998</v>
      </c>
      <c r="M13" s="58">
        <v>249.2</v>
      </c>
      <c r="N13" s="97">
        <v>251.20000000000002</v>
      </c>
    </row>
    <row r="14" spans="1:38" s="37" customFormat="1" ht="15" customHeight="1" x14ac:dyDescent="0.25">
      <c r="A14" s="229"/>
      <c r="B14" s="73" t="s">
        <v>72</v>
      </c>
      <c r="C14" s="81">
        <v>445</v>
      </c>
      <c r="D14" s="81">
        <v>418</v>
      </c>
      <c r="E14" s="81">
        <v>407.00000000000006</v>
      </c>
      <c r="F14" s="81">
        <v>375</v>
      </c>
      <c r="G14" s="169">
        <v>415.59999999999997</v>
      </c>
      <c r="H14" s="58">
        <v>414.79999999999995</v>
      </c>
      <c r="I14" s="58">
        <v>428.6</v>
      </c>
      <c r="J14" s="58">
        <v>453.49999999999994</v>
      </c>
      <c r="K14" s="58">
        <v>454.2</v>
      </c>
      <c r="L14" s="58">
        <v>463.6</v>
      </c>
      <c r="M14" s="58">
        <v>508.2</v>
      </c>
      <c r="N14" s="97">
        <v>516.79999999999995</v>
      </c>
    </row>
    <row r="15" spans="1:38" s="37" customFormat="1" ht="15" customHeight="1" x14ac:dyDescent="0.25">
      <c r="A15" s="229"/>
      <c r="B15" s="74" t="s">
        <v>19</v>
      </c>
      <c r="C15" s="81">
        <v>207</v>
      </c>
      <c r="D15" s="81">
        <v>183.1</v>
      </c>
      <c r="E15" s="81">
        <v>209.79999999999998</v>
      </c>
      <c r="F15" s="81">
        <v>169.7</v>
      </c>
      <c r="G15" s="169">
        <v>205.4</v>
      </c>
      <c r="H15" s="58">
        <v>201.1</v>
      </c>
      <c r="I15" s="58">
        <v>219</v>
      </c>
      <c r="J15" s="58">
        <v>218.3</v>
      </c>
      <c r="K15" s="58">
        <v>220.6</v>
      </c>
      <c r="L15" s="58">
        <v>228.89999999999998</v>
      </c>
      <c r="M15" s="58">
        <v>255.7</v>
      </c>
      <c r="N15" s="97">
        <v>266.20000000000005</v>
      </c>
    </row>
    <row r="16" spans="1:38" s="37" customFormat="1" ht="15" customHeight="1" x14ac:dyDescent="0.25">
      <c r="A16" s="229"/>
      <c r="B16" s="74" t="s">
        <v>73</v>
      </c>
      <c r="C16" s="81">
        <v>238</v>
      </c>
      <c r="D16" s="81">
        <v>234.9</v>
      </c>
      <c r="E16" s="81">
        <v>197.20000000000002</v>
      </c>
      <c r="F16" s="81">
        <v>205.3</v>
      </c>
      <c r="G16" s="169">
        <v>210.20000000000002</v>
      </c>
      <c r="H16" s="58">
        <v>213.7</v>
      </c>
      <c r="I16" s="58">
        <v>209.6</v>
      </c>
      <c r="J16" s="58">
        <v>235.19999999999996</v>
      </c>
      <c r="K16" s="58">
        <v>233.6</v>
      </c>
      <c r="L16" s="58">
        <v>234.70000000000002</v>
      </c>
      <c r="M16" s="58">
        <v>252.5</v>
      </c>
      <c r="N16" s="97">
        <v>250.60000000000002</v>
      </c>
    </row>
    <row r="17" spans="1:14" s="37" customFormat="1" ht="15" customHeight="1" x14ac:dyDescent="0.25">
      <c r="A17" s="229"/>
      <c r="B17" s="80" t="s">
        <v>116</v>
      </c>
      <c r="C17" s="81"/>
      <c r="D17" s="81"/>
      <c r="E17" s="81"/>
      <c r="F17" s="81"/>
      <c r="G17" s="81"/>
      <c r="H17" s="82">
        <v>6486.71</v>
      </c>
      <c r="I17" s="82">
        <v>6777.43</v>
      </c>
      <c r="J17" s="82">
        <v>7060.8099999999995</v>
      </c>
      <c r="K17" s="82">
        <v>7357.85</v>
      </c>
      <c r="L17" s="82">
        <v>7623.26</v>
      </c>
      <c r="M17" s="82">
        <v>8651.5999999999985</v>
      </c>
      <c r="N17" s="98">
        <v>9220.119999999999</v>
      </c>
    </row>
    <row r="18" spans="1:14" s="37" customFormat="1" ht="15" customHeight="1" x14ac:dyDescent="0.25">
      <c r="A18" s="230"/>
      <c r="B18" s="99" t="s">
        <v>117</v>
      </c>
      <c r="C18" s="100"/>
      <c r="D18" s="100"/>
      <c r="E18" s="100"/>
      <c r="F18" s="100"/>
      <c r="G18" s="100"/>
      <c r="H18" s="101">
        <v>-150.40999999999997</v>
      </c>
      <c r="I18" s="101">
        <v>-259.5299999999998</v>
      </c>
      <c r="J18" s="101">
        <v>-368.0100000000001</v>
      </c>
      <c r="K18" s="101">
        <v>-515.75000000000023</v>
      </c>
      <c r="L18" s="101">
        <v>-614.45999999999913</v>
      </c>
      <c r="M18" s="101">
        <v>-923.1</v>
      </c>
      <c r="N18" s="102">
        <v>-852.72</v>
      </c>
    </row>
    <row r="19" spans="1:14" s="37" customFormat="1" ht="15" customHeight="1" x14ac:dyDescent="0.25">
      <c r="A19" s="231" t="s">
        <v>74</v>
      </c>
      <c r="B19" s="93" t="s">
        <v>3</v>
      </c>
      <c r="C19" s="94">
        <v>1467</v>
      </c>
      <c r="D19" s="94">
        <v>1374</v>
      </c>
      <c r="E19" s="94">
        <v>1270</v>
      </c>
      <c r="F19" s="94">
        <v>1283</v>
      </c>
      <c r="G19" s="94">
        <v>1314</v>
      </c>
      <c r="H19" s="95">
        <v>1305.2</v>
      </c>
      <c r="I19" s="95">
        <v>1287</v>
      </c>
      <c r="J19" s="95">
        <v>1257.4000000000001</v>
      </c>
      <c r="K19" s="95">
        <v>1236.5999999999999</v>
      </c>
      <c r="L19" s="95">
        <v>1205.8999999999999</v>
      </c>
      <c r="M19" s="95">
        <v>1178.5</v>
      </c>
      <c r="N19" s="96">
        <v>1237.8</v>
      </c>
    </row>
    <row r="20" spans="1:14" s="37" customFormat="1" ht="15" customHeight="1" x14ac:dyDescent="0.25">
      <c r="A20" s="232"/>
      <c r="B20" s="73" t="s">
        <v>71</v>
      </c>
      <c r="C20" s="81">
        <v>131</v>
      </c>
      <c r="D20" s="81">
        <v>85</v>
      </c>
      <c r="E20" s="81">
        <v>112</v>
      </c>
      <c r="F20" s="81">
        <v>147</v>
      </c>
      <c r="G20" s="81">
        <v>129</v>
      </c>
      <c r="H20" s="58">
        <v>129.5</v>
      </c>
      <c r="I20" s="58">
        <v>128.5</v>
      </c>
      <c r="J20" s="58">
        <v>125.8</v>
      </c>
      <c r="K20" s="58">
        <v>128.1</v>
      </c>
      <c r="L20" s="58">
        <v>130.1</v>
      </c>
      <c r="M20" s="58">
        <v>130</v>
      </c>
      <c r="N20" s="97">
        <v>129.19999999999999</v>
      </c>
    </row>
    <row r="21" spans="1:14" s="37" customFormat="1" ht="15" customHeight="1" x14ac:dyDescent="0.25">
      <c r="A21" s="232"/>
      <c r="B21" s="74" t="s">
        <v>15</v>
      </c>
      <c r="C21" s="81">
        <v>88</v>
      </c>
      <c r="D21" s="81">
        <v>45</v>
      </c>
      <c r="E21" s="81">
        <v>68</v>
      </c>
      <c r="F21" s="81">
        <v>92</v>
      </c>
      <c r="G21" s="81">
        <v>84</v>
      </c>
      <c r="H21" s="58">
        <v>84</v>
      </c>
      <c r="I21" s="58">
        <v>84</v>
      </c>
      <c r="J21" s="58">
        <v>84</v>
      </c>
      <c r="K21" s="58">
        <v>84</v>
      </c>
      <c r="L21" s="58">
        <v>84</v>
      </c>
      <c r="M21" s="58">
        <v>84</v>
      </c>
      <c r="N21" s="97">
        <v>84</v>
      </c>
    </row>
    <row r="22" spans="1:14" s="37" customFormat="1" ht="15" customHeight="1" x14ac:dyDescent="0.25">
      <c r="A22" s="232"/>
      <c r="B22" s="74" t="s">
        <v>16</v>
      </c>
      <c r="C22" s="81">
        <v>43</v>
      </c>
      <c r="D22" s="81">
        <v>40</v>
      </c>
      <c r="E22" s="81">
        <v>44</v>
      </c>
      <c r="F22" s="81">
        <v>55</v>
      </c>
      <c r="G22" s="81">
        <v>45</v>
      </c>
      <c r="H22" s="58">
        <v>45.5</v>
      </c>
      <c r="I22" s="58">
        <v>44.5</v>
      </c>
      <c r="J22" s="58">
        <v>41.800000000000004</v>
      </c>
      <c r="K22" s="58">
        <v>44.1</v>
      </c>
      <c r="L22" s="58">
        <v>46.099999999999994</v>
      </c>
      <c r="M22" s="58">
        <v>46</v>
      </c>
      <c r="N22" s="97">
        <v>45.2</v>
      </c>
    </row>
    <row r="23" spans="1:14" s="37" customFormat="1" ht="15" customHeight="1" x14ac:dyDescent="0.25">
      <c r="A23" s="232"/>
      <c r="B23" s="73" t="s">
        <v>72</v>
      </c>
      <c r="C23" s="81">
        <v>145</v>
      </c>
      <c r="D23" s="81">
        <v>143</v>
      </c>
      <c r="E23" s="81">
        <v>119</v>
      </c>
      <c r="F23" s="81">
        <v>102</v>
      </c>
      <c r="G23" s="169">
        <v>104.30000000000001</v>
      </c>
      <c r="H23" s="58">
        <v>98.5</v>
      </c>
      <c r="I23" s="58">
        <v>96.9</v>
      </c>
      <c r="J23" s="58">
        <v>92.2</v>
      </c>
      <c r="K23" s="58">
        <v>86.199999999999989</v>
      </c>
      <c r="L23" s="58">
        <v>84.8</v>
      </c>
      <c r="M23" s="58">
        <v>84.7</v>
      </c>
      <c r="N23" s="97">
        <v>78.8</v>
      </c>
    </row>
    <row r="24" spans="1:14" s="37" customFormat="1" ht="15" customHeight="1" x14ac:dyDescent="0.25">
      <c r="A24" s="232"/>
      <c r="B24" s="74" t="s">
        <v>19</v>
      </c>
      <c r="C24" s="81">
        <v>83</v>
      </c>
      <c r="D24" s="81">
        <v>71.099999999999994</v>
      </c>
      <c r="E24" s="81">
        <v>72</v>
      </c>
      <c r="F24" s="81">
        <v>50.6</v>
      </c>
      <c r="G24" s="169">
        <v>57.8</v>
      </c>
      <c r="H24" s="58">
        <v>56</v>
      </c>
      <c r="I24" s="58">
        <v>53.8</v>
      </c>
      <c r="J24" s="58">
        <v>48.599999999999994</v>
      </c>
      <c r="K24" s="58">
        <v>45.300000000000004</v>
      </c>
      <c r="L24" s="58">
        <v>45.899999999999991</v>
      </c>
      <c r="M24" s="58">
        <v>42.8</v>
      </c>
      <c r="N24" s="97">
        <v>40</v>
      </c>
    </row>
    <row r="25" spans="1:14" s="37" customFormat="1" ht="15" customHeight="1" x14ac:dyDescent="0.25">
      <c r="A25" s="232"/>
      <c r="B25" s="74" t="s">
        <v>73</v>
      </c>
      <c r="C25" s="81">
        <v>62</v>
      </c>
      <c r="D25" s="81">
        <v>71.900000000000006</v>
      </c>
      <c r="E25" s="81">
        <v>47</v>
      </c>
      <c r="F25" s="81">
        <v>51.4</v>
      </c>
      <c r="G25" s="169">
        <v>46.5</v>
      </c>
      <c r="H25" s="58">
        <v>42.5</v>
      </c>
      <c r="I25" s="58">
        <v>43.1</v>
      </c>
      <c r="J25" s="58">
        <v>43.6</v>
      </c>
      <c r="K25" s="58">
        <v>40.9</v>
      </c>
      <c r="L25" s="58">
        <v>38.9</v>
      </c>
      <c r="M25" s="58">
        <v>41.9</v>
      </c>
      <c r="N25" s="97">
        <v>38.799999999999997</v>
      </c>
    </row>
    <row r="26" spans="1:14" s="37" customFormat="1" ht="15" customHeight="1" x14ac:dyDescent="0.25">
      <c r="A26" s="232"/>
      <c r="B26" s="40" t="s">
        <v>77</v>
      </c>
      <c r="C26" s="81"/>
      <c r="D26" s="81"/>
      <c r="E26" s="81"/>
      <c r="F26" s="81"/>
      <c r="G26" s="81"/>
      <c r="H26" s="58"/>
      <c r="I26" s="58"/>
      <c r="J26" s="58"/>
      <c r="K26" s="58"/>
      <c r="L26" s="58"/>
      <c r="M26" s="58"/>
      <c r="N26" s="97"/>
    </row>
    <row r="27" spans="1:14" s="37" customFormat="1" ht="15" customHeight="1" x14ac:dyDescent="0.25">
      <c r="A27" s="232"/>
      <c r="B27" s="39" t="s">
        <v>78</v>
      </c>
      <c r="C27" s="81"/>
      <c r="D27" s="81"/>
      <c r="E27" s="81"/>
      <c r="F27" s="81"/>
      <c r="G27" s="81"/>
      <c r="H27" s="58"/>
      <c r="I27" s="58"/>
      <c r="J27" s="58"/>
      <c r="K27" s="58"/>
      <c r="L27" s="58"/>
      <c r="M27" s="58"/>
      <c r="N27" s="97"/>
    </row>
    <row r="28" spans="1:14" s="37" customFormat="1" ht="15" customHeight="1" x14ac:dyDescent="0.25">
      <c r="A28" s="232"/>
      <c r="B28" s="39" t="s">
        <v>79</v>
      </c>
      <c r="C28" s="81"/>
      <c r="D28" s="81"/>
      <c r="E28" s="81"/>
      <c r="F28" s="81"/>
      <c r="G28" s="81"/>
      <c r="H28" s="58"/>
      <c r="I28" s="58"/>
      <c r="J28" s="58"/>
      <c r="K28" s="58"/>
      <c r="L28" s="58"/>
      <c r="M28" s="58"/>
      <c r="N28" s="97"/>
    </row>
    <row r="29" spans="1:14" s="37" customFormat="1" ht="15" customHeight="1" x14ac:dyDescent="0.25">
      <c r="A29" s="232"/>
      <c r="B29" s="80" t="s">
        <v>116</v>
      </c>
      <c r="C29" s="81"/>
      <c r="D29" s="81"/>
      <c r="E29" s="81"/>
      <c r="F29" s="81"/>
      <c r="G29" s="81"/>
      <c r="H29" s="82">
        <v>1377.5900000000001</v>
      </c>
      <c r="I29" s="82">
        <v>1431.74</v>
      </c>
      <c r="J29" s="82">
        <v>1493.8</v>
      </c>
      <c r="K29" s="82">
        <v>1560.98</v>
      </c>
      <c r="L29" s="82">
        <v>1611.41</v>
      </c>
      <c r="M29" s="82">
        <v>1828.25</v>
      </c>
      <c r="N29" s="98">
        <v>1954.67</v>
      </c>
    </row>
    <row r="30" spans="1:14" s="37" customFormat="1" ht="15" customHeight="1" x14ac:dyDescent="0.25">
      <c r="A30" s="232"/>
      <c r="B30" s="80" t="s">
        <v>117</v>
      </c>
      <c r="C30" s="81"/>
      <c r="D30" s="81"/>
      <c r="E30" s="81"/>
      <c r="F30" s="81"/>
      <c r="G30" s="81"/>
      <c r="H30" s="82">
        <v>-72.3900000000001</v>
      </c>
      <c r="I30" s="82">
        <v>-144.7399999999999</v>
      </c>
      <c r="J30" s="82">
        <v>-236.4</v>
      </c>
      <c r="K30" s="82">
        <v>-324.38</v>
      </c>
      <c r="L30" s="82">
        <v>-405.51</v>
      </c>
      <c r="M30" s="82">
        <v>-649.75</v>
      </c>
      <c r="N30" s="98">
        <v>-716.87</v>
      </c>
    </row>
    <row r="31" spans="1:14" s="37" customFormat="1" ht="15" customHeight="1" x14ac:dyDescent="0.25">
      <c r="A31" s="232"/>
      <c r="B31" s="80" t="s">
        <v>11</v>
      </c>
      <c r="C31" s="81"/>
      <c r="D31" s="81"/>
      <c r="E31" s="81"/>
      <c r="F31" s="81"/>
      <c r="G31" s="81"/>
      <c r="H31" s="82">
        <v>2333.9299999999998</v>
      </c>
      <c r="I31" s="82">
        <v>2423.61</v>
      </c>
      <c r="J31" s="82">
        <v>2527</v>
      </c>
      <c r="K31" s="82">
        <v>2638.1000000000004</v>
      </c>
      <c r="L31" s="82">
        <v>2721.6499999999996</v>
      </c>
      <c r="M31" s="82">
        <v>3085.6</v>
      </c>
      <c r="N31" s="98">
        <v>3303.67</v>
      </c>
    </row>
    <row r="32" spans="1:14" s="37" customFormat="1" ht="15" customHeight="1" x14ac:dyDescent="0.25">
      <c r="A32" s="233"/>
      <c r="B32" s="156" t="s">
        <v>118</v>
      </c>
      <c r="C32" s="100"/>
      <c r="D32" s="100"/>
      <c r="E32" s="100"/>
      <c r="F32" s="100"/>
      <c r="G32" s="100"/>
      <c r="H32" s="101">
        <v>-1028.73</v>
      </c>
      <c r="I32" s="101">
        <v>-1136.6100000000001</v>
      </c>
      <c r="J32" s="101">
        <v>-1269.5999999999999</v>
      </c>
      <c r="K32" s="101">
        <v>-1401.5</v>
      </c>
      <c r="L32" s="101">
        <v>-1515.75</v>
      </c>
      <c r="M32" s="101">
        <v>-1907.1</v>
      </c>
      <c r="N32" s="102">
        <v>-2065.87</v>
      </c>
    </row>
    <row r="33" spans="1:15" s="37" customFormat="1" ht="15" customHeight="1" x14ac:dyDescent="0.25">
      <c r="A33" s="231" t="s">
        <v>76</v>
      </c>
      <c r="B33" s="145" t="s">
        <v>3</v>
      </c>
      <c r="C33" s="81">
        <v>4351</v>
      </c>
      <c r="D33" s="81">
        <v>4427</v>
      </c>
      <c r="E33" s="81">
        <v>4580</v>
      </c>
      <c r="F33" s="81">
        <v>4898</v>
      </c>
      <c r="G33" s="81">
        <v>5170</v>
      </c>
      <c r="H33" s="171">
        <v>5345.1</v>
      </c>
      <c r="I33" s="171">
        <v>5541.9000000000005</v>
      </c>
      <c r="J33" s="171">
        <v>5743.6</v>
      </c>
      <c r="K33" s="171">
        <v>5915.3</v>
      </c>
      <c r="L33" s="171">
        <v>6108</v>
      </c>
      <c r="M33" s="171">
        <v>6860.9</v>
      </c>
      <c r="N33" s="172">
        <v>7469.3</v>
      </c>
    </row>
    <row r="34" spans="1:15" s="37" customFormat="1" ht="15" customHeight="1" x14ac:dyDescent="0.25">
      <c r="A34" s="232"/>
      <c r="B34" s="40" t="s">
        <v>71</v>
      </c>
      <c r="C34" s="81">
        <v>466</v>
      </c>
      <c r="D34" s="81">
        <v>419</v>
      </c>
      <c r="E34" s="81">
        <v>466</v>
      </c>
      <c r="F34" s="81">
        <v>559</v>
      </c>
      <c r="G34" s="81">
        <v>538</v>
      </c>
      <c r="H34" s="58">
        <v>501.50000000000006</v>
      </c>
      <c r="I34" s="58">
        <v>502.40000000000003</v>
      </c>
      <c r="J34" s="58">
        <v>510.40000000000003</v>
      </c>
      <c r="K34" s="58">
        <v>509.69999999999993</v>
      </c>
      <c r="L34" s="58">
        <v>526.70000000000005</v>
      </c>
      <c r="M34" s="58">
        <v>544.1</v>
      </c>
      <c r="N34" s="97">
        <v>545.5</v>
      </c>
    </row>
    <row r="35" spans="1:15" s="37" customFormat="1" ht="15" customHeight="1" x14ac:dyDescent="0.25">
      <c r="A35" s="232"/>
      <c r="B35" s="39" t="s">
        <v>15</v>
      </c>
      <c r="C35" s="81">
        <v>319</v>
      </c>
      <c r="D35" s="81">
        <v>287</v>
      </c>
      <c r="E35" s="81">
        <v>297</v>
      </c>
      <c r="F35" s="81">
        <v>377</v>
      </c>
      <c r="G35" s="81">
        <v>372</v>
      </c>
      <c r="H35" s="58">
        <v>333</v>
      </c>
      <c r="I35" s="58">
        <v>333</v>
      </c>
      <c r="J35" s="58">
        <v>333</v>
      </c>
      <c r="K35" s="58">
        <v>333</v>
      </c>
      <c r="L35" s="58">
        <v>333</v>
      </c>
      <c r="M35" s="58">
        <v>333</v>
      </c>
      <c r="N35" s="97">
        <v>333</v>
      </c>
    </row>
    <row r="36" spans="1:15" s="37" customFormat="1" ht="15" customHeight="1" x14ac:dyDescent="0.25">
      <c r="A36" s="232"/>
      <c r="B36" s="39" t="s">
        <v>16</v>
      </c>
      <c r="C36" s="81">
        <v>147</v>
      </c>
      <c r="D36" s="81">
        <v>132</v>
      </c>
      <c r="E36" s="81">
        <v>169</v>
      </c>
      <c r="F36" s="81">
        <v>182</v>
      </c>
      <c r="G36" s="81">
        <v>166</v>
      </c>
      <c r="H36" s="58">
        <v>168.5</v>
      </c>
      <c r="I36" s="58">
        <v>169.39999999999998</v>
      </c>
      <c r="J36" s="58">
        <v>177.39999999999998</v>
      </c>
      <c r="K36" s="58">
        <v>176.70000000000002</v>
      </c>
      <c r="L36" s="58">
        <v>193.70000000000002</v>
      </c>
      <c r="M36" s="58">
        <v>211.1</v>
      </c>
      <c r="N36" s="97">
        <v>212.5</v>
      </c>
    </row>
    <row r="37" spans="1:15" s="37" customFormat="1" ht="15" customHeight="1" x14ac:dyDescent="0.25">
      <c r="A37" s="232"/>
      <c r="B37" s="40" t="s">
        <v>72</v>
      </c>
      <c r="C37" s="81">
        <v>323</v>
      </c>
      <c r="D37" s="81">
        <v>290.99999999999994</v>
      </c>
      <c r="E37" s="81">
        <v>298</v>
      </c>
      <c r="F37" s="81">
        <v>288.00000000000006</v>
      </c>
      <c r="G37" s="169">
        <v>325.59999999999997</v>
      </c>
      <c r="H37" s="58">
        <v>328.40000000000003</v>
      </c>
      <c r="I37" s="58">
        <v>344.7</v>
      </c>
      <c r="J37" s="58">
        <v>373.69999999999993</v>
      </c>
      <c r="K37" s="58">
        <v>380.90000000000003</v>
      </c>
      <c r="L37" s="58">
        <v>389.80000000000007</v>
      </c>
      <c r="M37" s="58">
        <v>435.5</v>
      </c>
      <c r="N37" s="97">
        <v>452.5</v>
      </c>
    </row>
    <row r="38" spans="1:15" s="37" customFormat="1" ht="15" customHeight="1" x14ac:dyDescent="0.25">
      <c r="A38" s="232"/>
      <c r="B38" s="39" t="s">
        <v>19</v>
      </c>
      <c r="C38" s="81">
        <v>138</v>
      </c>
      <c r="D38" s="81">
        <v>120.5</v>
      </c>
      <c r="E38" s="81">
        <v>142.4</v>
      </c>
      <c r="F38" s="81">
        <v>126.3</v>
      </c>
      <c r="G38" s="169">
        <v>154.30000000000001</v>
      </c>
      <c r="H38" s="58">
        <v>151.69999999999999</v>
      </c>
      <c r="I38" s="58">
        <v>171.10000000000002</v>
      </c>
      <c r="J38" s="58">
        <v>175.9</v>
      </c>
      <c r="K38" s="58">
        <v>180.7</v>
      </c>
      <c r="L38" s="58">
        <v>188.4</v>
      </c>
      <c r="M38" s="58">
        <v>218.7</v>
      </c>
      <c r="N38" s="97">
        <v>233.2</v>
      </c>
    </row>
    <row r="39" spans="1:15" s="37" customFormat="1" ht="15" customHeight="1" x14ac:dyDescent="0.25">
      <c r="A39" s="232"/>
      <c r="B39" s="39" t="s">
        <v>73</v>
      </c>
      <c r="C39" s="81">
        <v>185</v>
      </c>
      <c r="D39" s="81">
        <v>170.5</v>
      </c>
      <c r="E39" s="81">
        <v>155.6</v>
      </c>
      <c r="F39" s="81">
        <v>161.70000000000002</v>
      </c>
      <c r="G39" s="169">
        <v>171.29999999999998</v>
      </c>
      <c r="H39" s="58">
        <v>176.70000000000002</v>
      </c>
      <c r="I39" s="58">
        <v>173.6</v>
      </c>
      <c r="J39" s="58">
        <v>197.8</v>
      </c>
      <c r="K39" s="58">
        <v>200.20000000000002</v>
      </c>
      <c r="L39" s="58">
        <v>201.40000000000003</v>
      </c>
      <c r="M39" s="58">
        <v>216.79999999999998</v>
      </c>
      <c r="N39" s="97">
        <v>219.3</v>
      </c>
    </row>
    <row r="40" spans="1:15" s="37" customFormat="1" ht="15" customHeight="1" x14ac:dyDescent="0.25">
      <c r="A40" s="232"/>
      <c r="B40" s="40" t="s">
        <v>77</v>
      </c>
      <c r="C40" s="81"/>
      <c r="D40" s="81"/>
      <c r="E40" s="81"/>
      <c r="F40" s="81"/>
      <c r="G40" s="81"/>
      <c r="H40" s="58"/>
      <c r="I40" s="58"/>
      <c r="J40" s="58"/>
      <c r="K40" s="58"/>
      <c r="L40" s="58"/>
      <c r="M40" s="58"/>
      <c r="N40" s="97"/>
    </row>
    <row r="41" spans="1:15" s="37" customFormat="1" ht="15" customHeight="1" x14ac:dyDescent="0.25">
      <c r="A41" s="232"/>
      <c r="B41" s="39" t="s">
        <v>78</v>
      </c>
      <c r="C41" s="81"/>
      <c r="D41" s="81"/>
      <c r="E41" s="81"/>
      <c r="F41" s="81"/>
      <c r="G41" s="81"/>
      <c r="H41" s="58"/>
      <c r="I41" s="58"/>
      <c r="J41" s="58"/>
      <c r="K41" s="58"/>
      <c r="L41" s="58"/>
      <c r="M41" s="58"/>
      <c r="N41" s="97"/>
    </row>
    <row r="42" spans="1:15" s="37" customFormat="1" ht="15" customHeight="1" x14ac:dyDescent="0.25">
      <c r="A42" s="232"/>
      <c r="B42" s="39" t="s">
        <v>79</v>
      </c>
      <c r="C42" s="81"/>
      <c r="D42" s="81"/>
      <c r="E42" s="81"/>
      <c r="F42" s="81"/>
      <c r="G42" s="81"/>
      <c r="H42" s="58"/>
      <c r="I42" s="58"/>
      <c r="J42" s="58"/>
      <c r="K42" s="58"/>
      <c r="L42" s="58"/>
      <c r="M42" s="58"/>
      <c r="N42" s="97"/>
    </row>
    <row r="43" spans="1:15" s="37" customFormat="1" ht="15" customHeight="1" x14ac:dyDescent="0.25">
      <c r="A43" s="232"/>
      <c r="B43" s="80" t="s">
        <v>116</v>
      </c>
      <c r="C43" s="81"/>
      <c r="D43" s="81"/>
      <c r="E43" s="81"/>
      <c r="F43" s="81"/>
      <c r="G43" s="81"/>
      <c r="H43" s="173">
        <v>5433.21</v>
      </c>
      <c r="I43" s="173">
        <v>5673.45</v>
      </c>
      <c r="J43" s="173">
        <v>5903.88</v>
      </c>
      <c r="K43" s="173">
        <v>6143.93</v>
      </c>
      <c r="L43" s="173">
        <v>6363.7800000000007</v>
      </c>
      <c r="M43" s="173">
        <v>7207.66</v>
      </c>
      <c r="N43" s="174">
        <v>7682.33</v>
      </c>
    </row>
    <row r="44" spans="1:15" s="37" customFormat="1" ht="15" customHeight="1" x14ac:dyDescent="0.25">
      <c r="A44" s="232"/>
      <c r="B44" s="80" t="s">
        <v>117</v>
      </c>
      <c r="C44" s="81"/>
      <c r="D44" s="81"/>
      <c r="E44" s="81"/>
      <c r="F44" s="81"/>
      <c r="G44" s="81"/>
      <c r="H44" s="82">
        <v>-88.109999999999474</v>
      </c>
      <c r="I44" s="82">
        <v>-131.54999999999939</v>
      </c>
      <c r="J44" s="82">
        <v>-160.2799999999998</v>
      </c>
      <c r="K44" s="82">
        <v>-228.63000000000022</v>
      </c>
      <c r="L44" s="82">
        <v>-255.78000000000111</v>
      </c>
      <c r="M44" s="82">
        <v>-346.76</v>
      </c>
      <c r="N44" s="98">
        <v>-213.03000000000003</v>
      </c>
    </row>
    <row r="45" spans="1:15" s="37" customFormat="1" ht="15" customHeight="1" x14ac:dyDescent="0.25">
      <c r="A45" s="232"/>
      <c r="B45" s="80" t="s">
        <v>119</v>
      </c>
      <c r="C45" s="81"/>
      <c r="D45" s="81"/>
      <c r="E45" s="81"/>
      <c r="F45" s="81"/>
      <c r="G45" s="81"/>
      <c r="H45" s="82">
        <v>4867.54</v>
      </c>
      <c r="I45" s="82">
        <v>5105.72</v>
      </c>
      <c r="J45" s="82">
        <v>5335.85</v>
      </c>
      <c r="K45" s="82">
        <v>5573.21</v>
      </c>
      <c r="L45" s="82">
        <v>5792.57</v>
      </c>
      <c r="M45" s="82">
        <v>6634.87</v>
      </c>
      <c r="N45" s="98">
        <v>7109.7</v>
      </c>
    </row>
    <row r="46" spans="1:15" s="37" customFormat="1" ht="15" customHeight="1" x14ac:dyDescent="0.25">
      <c r="A46" s="233"/>
      <c r="B46" s="152" t="s">
        <v>120</v>
      </c>
      <c r="C46" s="100"/>
      <c r="D46" s="100"/>
      <c r="E46" s="100"/>
      <c r="F46" s="100"/>
      <c r="G46" s="100"/>
      <c r="H46" s="101">
        <v>477.56</v>
      </c>
      <c r="I46" s="101">
        <v>436.17999999999995</v>
      </c>
      <c r="J46" s="101">
        <v>407.75000000000017</v>
      </c>
      <c r="K46" s="101">
        <v>342.0900000000002</v>
      </c>
      <c r="L46" s="101">
        <v>315.43</v>
      </c>
      <c r="M46" s="101">
        <v>226.02999999999997</v>
      </c>
      <c r="N46" s="102">
        <v>359.60000000000099</v>
      </c>
    </row>
    <row r="47" spans="1:15" s="43" customFormat="1" ht="15" customHeight="1" x14ac:dyDescent="0.25">
      <c r="A47" s="41"/>
      <c r="B47" s="91"/>
      <c r="C47" s="92"/>
      <c r="D47" s="92"/>
      <c r="E47" s="92"/>
      <c r="F47" s="92"/>
      <c r="G47" s="92"/>
      <c r="H47" s="92"/>
      <c r="I47" s="92"/>
      <c r="J47" s="92"/>
      <c r="K47" s="92"/>
      <c r="L47" s="92"/>
      <c r="M47" s="92"/>
      <c r="N47" s="92"/>
    </row>
    <row r="48" spans="1:15" s="35" customFormat="1" ht="15" customHeight="1" x14ac:dyDescent="0.25">
      <c r="A48" s="103" t="s">
        <v>82</v>
      </c>
      <c r="B48" s="142"/>
      <c r="C48" s="103"/>
      <c r="D48" s="103"/>
      <c r="E48" s="103"/>
      <c r="F48" s="103"/>
      <c r="G48" s="103"/>
      <c r="H48" s="103"/>
      <c r="I48" s="103"/>
      <c r="J48" s="103"/>
      <c r="K48" s="103"/>
      <c r="L48" s="103"/>
      <c r="M48" s="103"/>
      <c r="N48" s="104"/>
      <c r="O48" s="135"/>
    </row>
    <row r="49" spans="1:14" s="37" customFormat="1" ht="15" customHeight="1" x14ac:dyDescent="0.25">
      <c r="A49" s="228" t="s">
        <v>70</v>
      </c>
      <c r="B49" s="93" t="s">
        <v>3</v>
      </c>
      <c r="C49" s="105">
        <v>4572.0658000000003</v>
      </c>
      <c r="D49" s="105">
        <v>4567.6579000000002</v>
      </c>
      <c r="E49" s="105">
        <v>4608.6315000000004</v>
      </c>
      <c r="F49" s="105">
        <v>4932.6710000000003</v>
      </c>
      <c r="G49" s="105">
        <v>5115.7105000000001</v>
      </c>
      <c r="H49" s="106">
        <v>5208.6309500000007</v>
      </c>
      <c r="I49" s="106">
        <v>5335.1179700000002</v>
      </c>
      <c r="J49" s="106">
        <v>5458.2634199999993</v>
      </c>
      <c r="K49" s="106">
        <v>5550.7106000000003</v>
      </c>
      <c r="L49" s="106">
        <v>5667.8611700000001</v>
      </c>
      <c r="M49" s="106">
        <v>6209.9955</v>
      </c>
      <c r="N49" s="107">
        <v>6732.3709999999992</v>
      </c>
    </row>
    <row r="50" spans="1:14" s="37" customFormat="1" ht="15" customHeight="1" x14ac:dyDescent="0.25">
      <c r="A50" s="229"/>
      <c r="B50" s="73" t="s">
        <v>71</v>
      </c>
      <c r="C50" s="83">
        <v>447.92089999999996</v>
      </c>
      <c r="D50" s="83">
        <v>382.11849999999998</v>
      </c>
      <c r="E50" s="83">
        <v>408.97359999999998</v>
      </c>
      <c r="F50" s="83">
        <v>535.15789999999993</v>
      </c>
      <c r="G50" s="83">
        <v>508.88159999999999</v>
      </c>
      <c r="H50" s="85">
        <v>464.53312</v>
      </c>
      <c r="I50" s="85">
        <v>460.24943999999994</v>
      </c>
      <c r="J50" s="85">
        <v>464.99173000000002</v>
      </c>
      <c r="K50" s="85">
        <v>463.49745999999993</v>
      </c>
      <c r="L50" s="85">
        <v>471.42797999999993</v>
      </c>
      <c r="M50" s="85">
        <v>481.00229000000007</v>
      </c>
      <c r="N50" s="108">
        <v>484.65931</v>
      </c>
    </row>
    <row r="51" spans="1:14" s="37" customFormat="1" ht="15" customHeight="1" x14ac:dyDescent="0.25">
      <c r="A51" s="229"/>
      <c r="B51" s="74" t="s">
        <v>15</v>
      </c>
      <c r="C51" s="83">
        <v>319.94729999999998</v>
      </c>
      <c r="D51" s="83">
        <v>267.82900000000001</v>
      </c>
      <c r="E51" s="83">
        <v>282.25</v>
      </c>
      <c r="F51" s="83">
        <v>387.60529999999994</v>
      </c>
      <c r="G51" s="83">
        <v>379.52639999999997</v>
      </c>
      <c r="H51" s="85">
        <v>326.37603000000001</v>
      </c>
      <c r="I51" s="85">
        <v>324.03136999999998</v>
      </c>
      <c r="J51" s="85">
        <v>326.16649000000001</v>
      </c>
      <c r="K51" s="85">
        <v>325.13109999999995</v>
      </c>
      <c r="L51" s="85">
        <v>322.16966000000002</v>
      </c>
      <c r="M51" s="85">
        <v>328.25992000000002</v>
      </c>
      <c r="N51" s="108">
        <v>325.72291999999999</v>
      </c>
    </row>
    <row r="52" spans="1:14" s="37" customFormat="1" ht="15" customHeight="1" x14ac:dyDescent="0.25">
      <c r="A52" s="229"/>
      <c r="B52" s="74" t="s">
        <v>16</v>
      </c>
      <c r="C52" s="83">
        <v>127.9736</v>
      </c>
      <c r="D52" s="83">
        <v>114.2895</v>
      </c>
      <c r="E52" s="83">
        <v>126.7236</v>
      </c>
      <c r="F52" s="83">
        <v>147.55259999999998</v>
      </c>
      <c r="G52" s="83">
        <v>129.3552</v>
      </c>
      <c r="H52" s="85">
        <v>138.15709000000001</v>
      </c>
      <c r="I52" s="85">
        <v>136.21807000000001</v>
      </c>
      <c r="J52" s="85">
        <v>138.82524000000001</v>
      </c>
      <c r="K52" s="85">
        <v>138.36635999999999</v>
      </c>
      <c r="L52" s="85">
        <v>149.25832</v>
      </c>
      <c r="M52" s="85">
        <v>152.74236999999999</v>
      </c>
      <c r="N52" s="108">
        <v>158.93638999999999</v>
      </c>
    </row>
    <row r="53" spans="1:14" s="37" customFormat="1" ht="15" customHeight="1" x14ac:dyDescent="0.25">
      <c r="A53" s="229"/>
      <c r="B53" s="73" t="s">
        <v>72</v>
      </c>
      <c r="C53" s="83">
        <v>316.43430000000001</v>
      </c>
      <c r="D53" s="83">
        <v>302.00001000000003</v>
      </c>
      <c r="E53" s="83">
        <v>271.65791000000002</v>
      </c>
      <c r="F53" s="83">
        <v>255.48684999999998</v>
      </c>
      <c r="G53" s="170">
        <v>310.45583999999997</v>
      </c>
      <c r="H53" s="85">
        <v>290.33687999999995</v>
      </c>
      <c r="I53" s="85">
        <v>301.44040000000001</v>
      </c>
      <c r="J53" s="85">
        <v>319.0453</v>
      </c>
      <c r="K53" s="85">
        <v>314.20562999999999</v>
      </c>
      <c r="L53" s="85">
        <v>323.36962</v>
      </c>
      <c r="M53" s="85">
        <v>353.12932999999998</v>
      </c>
      <c r="N53" s="108">
        <v>355.26102000000003</v>
      </c>
    </row>
    <row r="54" spans="1:14" s="37" customFormat="1" ht="15" customHeight="1" x14ac:dyDescent="0.25">
      <c r="A54" s="229"/>
      <c r="B54" s="74" t="s">
        <v>19</v>
      </c>
      <c r="C54" s="83">
        <v>144.94739999999999</v>
      </c>
      <c r="D54" s="83">
        <v>126.01051</v>
      </c>
      <c r="E54" s="83">
        <v>133.38686000000001</v>
      </c>
      <c r="F54" s="83">
        <v>114.66713</v>
      </c>
      <c r="G54" s="170">
        <v>137.72424000000001</v>
      </c>
      <c r="H54" s="85">
        <v>133.98087000000001</v>
      </c>
      <c r="I54" s="85">
        <v>147.98619000000002</v>
      </c>
      <c r="J54" s="85">
        <v>147.97305</v>
      </c>
      <c r="K54" s="85">
        <v>149.26783999999998</v>
      </c>
      <c r="L54" s="85">
        <v>156.29671999999999</v>
      </c>
      <c r="M54" s="85">
        <v>179.69567000000001</v>
      </c>
      <c r="N54" s="108">
        <v>183.45652000000001</v>
      </c>
    </row>
    <row r="55" spans="1:14" s="37" customFormat="1" ht="15" customHeight="1" x14ac:dyDescent="0.25">
      <c r="A55" s="229"/>
      <c r="B55" s="74" t="s">
        <v>73</v>
      </c>
      <c r="C55" s="83">
        <v>171.48689999999999</v>
      </c>
      <c r="D55" s="83">
        <v>175.98949999999999</v>
      </c>
      <c r="E55" s="83">
        <v>138.27105</v>
      </c>
      <c r="F55" s="83">
        <v>140.81972000000002</v>
      </c>
      <c r="G55" s="170">
        <v>172.73160000000001</v>
      </c>
      <c r="H55" s="85">
        <v>156.35601</v>
      </c>
      <c r="I55" s="85">
        <v>153.45420999999999</v>
      </c>
      <c r="J55" s="85">
        <v>171.07225</v>
      </c>
      <c r="K55" s="85">
        <v>164.93779000000001</v>
      </c>
      <c r="L55" s="85">
        <v>167.0729</v>
      </c>
      <c r="M55" s="85">
        <v>173.43366</v>
      </c>
      <c r="N55" s="108">
        <v>171.80450000000002</v>
      </c>
    </row>
    <row r="56" spans="1:14" s="37" customFormat="1" ht="15" customHeight="1" x14ac:dyDescent="0.25">
      <c r="A56" s="229"/>
      <c r="B56" s="80" t="s">
        <v>116</v>
      </c>
      <c r="C56" s="83"/>
      <c r="D56" s="83"/>
      <c r="E56" s="83"/>
      <c r="F56" s="83"/>
      <c r="G56" s="83"/>
      <c r="H56" s="84">
        <v>5339.8</v>
      </c>
      <c r="I56" s="84">
        <v>5562.2</v>
      </c>
      <c r="J56" s="84">
        <v>5782.7000000000007</v>
      </c>
      <c r="K56" s="84">
        <v>5998.6</v>
      </c>
      <c r="L56" s="84">
        <v>6202.2999999999993</v>
      </c>
      <c r="M56" s="84">
        <v>7012.5</v>
      </c>
      <c r="N56" s="109">
        <v>7495.2999999999993</v>
      </c>
    </row>
    <row r="57" spans="1:14" s="37" customFormat="1" ht="15" customHeight="1" x14ac:dyDescent="0.25">
      <c r="A57" s="230"/>
      <c r="B57" s="99" t="s">
        <v>117</v>
      </c>
      <c r="C57" s="110"/>
      <c r="D57" s="110"/>
      <c r="E57" s="110"/>
      <c r="F57" s="110"/>
      <c r="G57" s="110"/>
      <c r="H57" s="111">
        <v>-131.16904999999946</v>
      </c>
      <c r="I57" s="111">
        <v>-227.08203000000111</v>
      </c>
      <c r="J57" s="111">
        <v>-324.43658000000084</v>
      </c>
      <c r="K57" s="111">
        <v>-447.88940000000014</v>
      </c>
      <c r="L57" s="111">
        <v>-534.43882999999914</v>
      </c>
      <c r="M57" s="111">
        <v>-802.5044999999991</v>
      </c>
      <c r="N57" s="112">
        <v>-762.92900000000009</v>
      </c>
    </row>
    <row r="58" spans="1:14" s="37" customFormat="1" ht="15" customHeight="1" x14ac:dyDescent="0.25">
      <c r="A58" s="231" t="s">
        <v>74</v>
      </c>
      <c r="B58" s="93" t="s">
        <v>3</v>
      </c>
      <c r="C58" s="105">
        <v>1117.3209999999999</v>
      </c>
      <c r="D58" s="105">
        <v>1062.7637999999999</v>
      </c>
      <c r="E58" s="105">
        <v>982.0313000000001</v>
      </c>
      <c r="F58" s="105">
        <v>984.66370000000006</v>
      </c>
      <c r="G58" s="105">
        <v>996.79040000000009</v>
      </c>
      <c r="H58" s="106">
        <v>980.81118000000004</v>
      </c>
      <c r="I58" s="106">
        <v>965.32053999999994</v>
      </c>
      <c r="J58" s="106">
        <v>936.32759999999996</v>
      </c>
      <c r="K58" s="106">
        <v>910.56726000000003</v>
      </c>
      <c r="L58" s="106">
        <v>887.38096999999993</v>
      </c>
      <c r="M58" s="106">
        <v>858.49547000000007</v>
      </c>
      <c r="N58" s="107">
        <v>901.54755999999998</v>
      </c>
    </row>
    <row r="59" spans="1:14" s="37" customFormat="1" ht="15" customHeight="1" x14ac:dyDescent="0.25">
      <c r="A59" s="232"/>
      <c r="B59" s="73" t="s">
        <v>71</v>
      </c>
      <c r="C59" s="83">
        <v>94.080199999999991</v>
      </c>
      <c r="D59" s="83">
        <v>68.230500000000006</v>
      </c>
      <c r="E59" s="83">
        <v>76.089399999999998</v>
      </c>
      <c r="F59" s="83">
        <v>115.3446</v>
      </c>
      <c r="G59" s="83">
        <v>107.15189999999998</v>
      </c>
      <c r="H59" s="85">
        <v>93.711289999999991</v>
      </c>
      <c r="I59" s="85">
        <v>90.591030000000003</v>
      </c>
      <c r="J59" s="85">
        <v>90.759079999999997</v>
      </c>
      <c r="K59" s="85">
        <v>91.810519999999997</v>
      </c>
      <c r="L59" s="85">
        <v>88.791330000000002</v>
      </c>
      <c r="M59" s="85">
        <v>92.271729999999991</v>
      </c>
      <c r="N59" s="108">
        <v>91.797979999999995</v>
      </c>
    </row>
    <row r="60" spans="1:14" s="37" customFormat="1" ht="15" customHeight="1" x14ac:dyDescent="0.25">
      <c r="A60" s="232"/>
      <c r="B60" s="74" t="s">
        <v>15</v>
      </c>
      <c r="C60" s="83">
        <v>64.333799999999997</v>
      </c>
      <c r="D60" s="83">
        <v>37.467399999999998</v>
      </c>
      <c r="E60" s="83">
        <v>46.752600000000001</v>
      </c>
      <c r="F60" s="83">
        <v>73.564000000000007</v>
      </c>
      <c r="G60" s="83">
        <v>70.862499999999997</v>
      </c>
      <c r="H60" s="85">
        <v>63.838720000000002</v>
      </c>
      <c r="I60" s="85">
        <v>63.639099999999999</v>
      </c>
      <c r="J60" s="85">
        <v>64.115939999999995</v>
      </c>
      <c r="K60" s="85">
        <v>64.106059999999999</v>
      </c>
      <c r="L60" s="85">
        <v>60.215500000000006</v>
      </c>
      <c r="M60" s="85">
        <v>64.739080000000001</v>
      </c>
      <c r="N60" s="108">
        <v>64.140010000000004</v>
      </c>
    </row>
    <row r="61" spans="1:14" s="37" customFormat="1" ht="15" customHeight="1" x14ac:dyDescent="0.25">
      <c r="A61" s="232"/>
      <c r="B61" s="74" t="s">
        <v>16</v>
      </c>
      <c r="C61" s="83">
        <v>29.746400000000001</v>
      </c>
      <c r="D61" s="83">
        <v>30.763100000000001</v>
      </c>
      <c r="E61" s="83">
        <v>29.3368</v>
      </c>
      <c r="F61" s="83">
        <v>41.7806</v>
      </c>
      <c r="G61" s="83">
        <v>36.289400000000001</v>
      </c>
      <c r="H61" s="85">
        <v>29.87257</v>
      </c>
      <c r="I61" s="85">
        <v>26.951929999999997</v>
      </c>
      <c r="J61" s="85">
        <v>26.643140000000002</v>
      </c>
      <c r="K61" s="85">
        <v>27.704460000000001</v>
      </c>
      <c r="L61" s="85">
        <v>28.575829999999996</v>
      </c>
      <c r="M61" s="85">
        <v>27.53265</v>
      </c>
      <c r="N61" s="108">
        <v>27.657969999999999</v>
      </c>
    </row>
    <row r="62" spans="1:14" s="37" customFormat="1" ht="15" customHeight="1" x14ac:dyDescent="0.25">
      <c r="A62" s="232"/>
      <c r="B62" s="73" t="s">
        <v>72</v>
      </c>
      <c r="C62" s="83">
        <v>100.322</v>
      </c>
      <c r="D62" s="83">
        <v>113.91255</v>
      </c>
      <c r="E62" s="83">
        <v>83.46990000000001</v>
      </c>
      <c r="F62" s="83">
        <v>69.821920000000006</v>
      </c>
      <c r="G62" s="170">
        <v>77.482820000000004</v>
      </c>
      <c r="H62" s="85">
        <v>69.634469999999993</v>
      </c>
      <c r="I62" s="85">
        <v>69.884299999999996</v>
      </c>
      <c r="J62" s="85">
        <v>65.252520000000004</v>
      </c>
      <c r="K62" s="85">
        <v>58.931700000000006</v>
      </c>
      <c r="L62" s="85">
        <v>59.33549</v>
      </c>
      <c r="M62" s="85">
        <v>58.317840000000004</v>
      </c>
      <c r="N62" s="108">
        <v>53.209989999999998</v>
      </c>
    </row>
    <row r="63" spans="1:14" s="37" customFormat="1" ht="15" customHeight="1" x14ac:dyDescent="0.25">
      <c r="A63" s="232"/>
      <c r="B63" s="74" t="s">
        <v>19</v>
      </c>
      <c r="C63" s="83">
        <v>57.165799999999997</v>
      </c>
      <c r="D63" s="83">
        <v>52.855540000000005</v>
      </c>
      <c r="E63" s="83">
        <v>45.685670000000002</v>
      </c>
      <c r="F63" s="83">
        <v>34.691389999999998</v>
      </c>
      <c r="G63" s="170">
        <v>40.491869999999999</v>
      </c>
      <c r="H63" s="85">
        <v>38.176349999999999</v>
      </c>
      <c r="I63" s="85">
        <v>38.961919999999992</v>
      </c>
      <c r="J63" s="85">
        <v>33.712519999999998</v>
      </c>
      <c r="K63" s="85">
        <v>31.466619999999999</v>
      </c>
      <c r="L63" s="85">
        <v>31.273029999999999</v>
      </c>
      <c r="M63" s="85">
        <v>29.343959999999999</v>
      </c>
      <c r="N63" s="108">
        <v>26.699249999999999</v>
      </c>
    </row>
    <row r="64" spans="1:14" s="37" customFormat="1" ht="15" customHeight="1" x14ac:dyDescent="0.25">
      <c r="A64" s="232"/>
      <c r="B64" s="74" t="s">
        <v>73</v>
      </c>
      <c r="C64" s="83">
        <v>43.156199999999998</v>
      </c>
      <c r="D64" s="83">
        <v>61.057010000000005</v>
      </c>
      <c r="E64" s="83">
        <v>37.784229999999994</v>
      </c>
      <c r="F64" s="83">
        <v>35.13053</v>
      </c>
      <c r="G64" s="170">
        <v>36.990949999999998</v>
      </c>
      <c r="H64" s="85">
        <v>31.458119999999997</v>
      </c>
      <c r="I64" s="85">
        <v>30.92238</v>
      </c>
      <c r="J64" s="85">
        <v>31.54</v>
      </c>
      <c r="K64" s="85">
        <v>27.46508</v>
      </c>
      <c r="L64" s="85">
        <v>28.062460000000002</v>
      </c>
      <c r="M64" s="85">
        <v>28.973880000000001</v>
      </c>
      <c r="N64" s="108">
        <v>26.510739999999998</v>
      </c>
    </row>
    <row r="65" spans="1:14" s="37" customFormat="1" ht="15" customHeight="1" x14ac:dyDescent="0.25">
      <c r="A65" s="232"/>
      <c r="B65" s="40" t="s">
        <v>77</v>
      </c>
      <c r="C65" s="83"/>
      <c r="D65" s="83"/>
      <c r="E65" s="83"/>
      <c r="F65" s="83"/>
      <c r="G65" s="83"/>
      <c r="H65" s="58"/>
      <c r="I65" s="58"/>
      <c r="J65" s="58"/>
      <c r="K65" s="58"/>
      <c r="L65" s="58"/>
      <c r="M65" s="58"/>
      <c r="N65" s="97"/>
    </row>
    <row r="66" spans="1:14" s="37" customFormat="1" ht="15" customHeight="1" x14ac:dyDescent="0.25">
      <c r="A66" s="232"/>
      <c r="B66" s="39" t="s">
        <v>78</v>
      </c>
      <c r="C66" s="83"/>
      <c r="D66" s="83"/>
      <c r="E66" s="83"/>
      <c r="F66" s="83"/>
      <c r="G66" s="83"/>
      <c r="H66" s="58"/>
      <c r="I66" s="58"/>
      <c r="J66" s="58"/>
      <c r="K66" s="58"/>
      <c r="L66" s="58"/>
      <c r="M66" s="58"/>
      <c r="N66" s="97"/>
    </row>
    <row r="67" spans="1:14" s="37" customFormat="1" ht="15" customHeight="1" x14ac:dyDescent="0.25">
      <c r="A67" s="232"/>
      <c r="B67" s="39" t="s">
        <v>79</v>
      </c>
      <c r="C67" s="83"/>
      <c r="D67" s="83"/>
      <c r="E67" s="83"/>
      <c r="F67" s="83"/>
      <c r="G67" s="83"/>
      <c r="H67" s="58"/>
      <c r="I67" s="58"/>
      <c r="J67" s="58"/>
      <c r="K67" s="58"/>
      <c r="L67" s="58"/>
      <c r="M67" s="58"/>
      <c r="N67" s="97"/>
    </row>
    <row r="68" spans="1:14" s="37" customFormat="1" ht="15" customHeight="1" x14ac:dyDescent="0.25">
      <c r="A68" s="232"/>
      <c r="B68" s="80" t="s">
        <v>116</v>
      </c>
      <c r="C68" s="83"/>
      <c r="D68" s="83"/>
      <c r="E68" s="83"/>
      <c r="F68" s="83"/>
      <c r="G68" s="83"/>
      <c r="H68" s="84">
        <v>1035.5999999999999</v>
      </c>
      <c r="I68" s="84">
        <v>1074.2</v>
      </c>
      <c r="J68" s="84">
        <v>1112.5999999999999</v>
      </c>
      <c r="K68" s="84">
        <v>1150.2</v>
      </c>
      <c r="L68" s="84">
        <v>1185.9000000000001</v>
      </c>
      <c r="M68" s="84">
        <v>1330.9</v>
      </c>
      <c r="N68" s="109">
        <v>1422.9</v>
      </c>
    </row>
    <row r="69" spans="1:14" s="37" customFormat="1" ht="15" customHeight="1" x14ac:dyDescent="0.25">
      <c r="A69" s="232"/>
      <c r="B69" s="80" t="s">
        <v>117</v>
      </c>
      <c r="C69" s="83"/>
      <c r="D69" s="83"/>
      <c r="E69" s="83"/>
      <c r="F69" s="83"/>
      <c r="G69" s="83"/>
      <c r="H69" s="84">
        <v>-54.788819999999802</v>
      </c>
      <c r="I69" s="84">
        <v>-108.87945999999991</v>
      </c>
      <c r="J69" s="84">
        <v>-176.27239999999989</v>
      </c>
      <c r="K69" s="84">
        <v>-239.63274000000001</v>
      </c>
      <c r="L69" s="84">
        <v>-298.51902999999999</v>
      </c>
      <c r="M69" s="84">
        <v>-472.40453000000002</v>
      </c>
      <c r="N69" s="109">
        <v>-521.35244</v>
      </c>
    </row>
    <row r="70" spans="1:14" s="37" customFormat="1" ht="15" customHeight="1" x14ac:dyDescent="0.25">
      <c r="A70" s="232"/>
      <c r="B70" s="80" t="s">
        <v>11</v>
      </c>
      <c r="C70" s="83"/>
      <c r="D70" s="83"/>
      <c r="E70" s="83"/>
      <c r="F70" s="83"/>
      <c r="G70" s="83"/>
      <c r="H70" s="84">
        <v>1756.1999999999998</v>
      </c>
      <c r="I70" s="84">
        <v>1820.1000000000001</v>
      </c>
      <c r="J70" s="84">
        <v>1883.5</v>
      </c>
      <c r="K70" s="84">
        <v>1945.9</v>
      </c>
      <c r="L70" s="84">
        <v>2005.1</v>
      </c>
      <c r="M70" s="84">
        <v>2248</v>
      </c>
      <c r="N70" s="109">
        <v>2406.8000000000002</v>
      </c>
    </row>
    <row r="71" spans="1:14" s="37" customFormat="1" ht="15" customHeight="1" x14ac:dyDescent="0.25">
      <c r="A71" s="233"/>
      <c r="B71" s="156" t="s">
        <v>118</v>
      </c>
      <c r="C71" s="110"/>
      <c r="D71" s="110"/>
      <c r="E71" s="110"/>
      <c r="F71" s="110"/>
      <c r="G71" s="110"/>
      <c r="H71" s="111">
        <v>-775.38882000000001</v>
      </c>
      <c r="I71" s="111">
        <v>-854.77945999999997</v>
      </c>
      <c r="J71" s="111">
        <v>-947.17239999999993</v>
      </c>
      <c r="K71" s="111">
        <v>-1035.3327400000001</v>
      </c>
      <c r="L71" s="111">
        <v>-1117.71903</v>
      </c>
      <c r="M71" s="111">
        <v>-1389.5045299999999</v>
      </c>
      <c r="N71" s="112">
        <v>-1505.25244</v>
      </c>
    </row>
    <row r="72" spans="1:14" s="37" customFormat="1" ht="15" customHeight="1" x14ac:dyDescent="0.25">
      <c r="A72" s="231" t="s">
        <v>76</v>
      </c>
      <c r="B72" s="145" t="s">
        <v>3</v>
      </c>
      <c r="C72" s="83">
        <v>3454.7447999999995</v>
      </c>
      <c r="D72" s="83">
        <v>3504.8940999999995</v>
      </c>
      <c r="E72" s="83">
        <v>3626.6001999999999</v>
      </c>
      <c r="F72" s="83">
        <v>3948.0072</v>
      </c>
      <c r="G72" s="83">
        <v>4118.9201000000003</v>
      </c>
      <c r="H72" s="113">
        <v>4227.8198200000006</v>
      </c>
      <c r="I72" s="113">
        <v>4369.7974599999998</v>
      </c>
      <c r="J72" s="113">
        <v>4521.9358200000006</v>
      </c>
      <c r="K72" s="113">
        <v>4640.1433799999995</v>
      </c>
      <c r="L72" s="113">
        <v>4780.4802300000001</v>
      </c>
      <c r="M72" s="113">
        <v>5351.5000600000003</v>
      </c>
      <c r="N72" s="114">
        <v>5830.8234499999999</v>
      </c>
    </row>
    <row r="73" spans="1:14" s="37" customFormat="1" ht="15" customHeight="1" x14ac:dyDescent="0.25">
      <c r="A73" s="232"/>
      <c r="B73" s="40" t="s">
        <v>71</v>
      </c>
      <c r="C73" s="83">
        <v>353.84099999999995</v>
      </c>
      <c r="D73" s="83">
        <v>313.8879</v>
      </c>
      <c r="E73" s="83">
        <v>332.8843</v>
      </c>
      <c r="F73" s="83">
        <v>419.81330000000003</v>
      </c>
      <c r="G73" s="83">
        <v>401.72949999999997</v>
      </c>
      <c r="H73" s="85">
        <v>370.82184999999998</v>
      </c>
      <c r="I73" s="85">
        <v>369.65844000000004</v>
      </c>
      <c r="J73" s="85">
        <v>374.23266000000001</v>
      </c>
      <c r="K73" s="85">
        <v>371.68699000000004</v>
      </c>
      <c r="L73" s="85">
        <v>382.63670999999999</v>
      </c>
      <c r="M73" s="85">
        <v>388.73055999999997</v>
      </c>
      <c r="N73" s="108">
        <v>392.86133000000001</v>
      </c>
    </row>
    <row r="74" spans="1:14" s="37" customFormat="1" ht="15" customHeight="1" x14ac:dyDescent="0.25">
      <c r="A74" s="232"/>
      <c r="B74" s="39" t="s">
        <v>15</v>
      </c>
      <c r="C74" s="83">
        <v>255.61369999999999</v>
      </c>
      <c r="D74" s="83">
        <v>230.36159999999998</v>
      </c>
      <c r="E74" s="83">
        <v>235.4974</v>
      </c>
      <c r="F74" s="83">
        <v>314.04129999999998</v>
      </c>
      <c r="G74" s="83">
        <v>308.66380000000004</v>
      </c>
      <c r="H74" s="85">
        <v>262.53735</v>
      </c>
      <c r="I74" s="85">
        <v>260.39229999999998</v>
      </c>
      <c r="J74" s="85">
        <v>262.05054999999999</v>
      </c>
      <c r="K74" s="85">
        <v>261.02508999999998</v>
      </c>
      <c r="L74" s="85">
        <v>261.95418999999998</v>
      </c>
      <c r="M74" s="85">
        <v>263.52082000000001</v>
      </c>
      <c r="N74" s="108">
        <v>261.58292</v>
      </c>
    </row>
    <row r="75" spans="1:14" s="37" customFormat="1" ht="15" customHeight="1" x14ac:dyDescent="0.25">
      <c r="A75" s="232"/>
      <c r="B75" s="39" t="s">
        <v>16</v>
      </c>
      <c r="C75" s="83">
        <v>98.227299999999985</v>
      </c>
      <c r="D75" s="83">
        <v>83.526299999999992</v>
      </c>
      <c r="E75" s="83">
        <v>97.386899999999997</v>
      </c>
      <c r="F75" s="83">
        <v>105.77199999999999</v>
      </c>
      <c r="G75" s="83">
        <v>93.065699999999993</v>
      </c>
      <c r="H75" s="85">
        <v>108.28450000000001</v>
      </c>
      <c r="I75" s="85">
        <v>109.26614000000001</v>
      </c>
      <c r="J75" s="85">
        <v>112.18210999999999</v>
      </c>
      <c r="K75" s="85">
        <v>110.6619</v>
      </c>
      <c r="L75" s="85">
        <v>120.68252</v>
      </c>
      <c r="M75" s="85">
        <v>125.20974000000001</v>
      </c>
      <c r="N75" s="108">
        <v>131.27841000000001</v>
      </c>
    </row>
    <row r="76" spans="1:14" s="37" customFormat="1" ht="15" customHeight="1" x14ac:dyDescent="0.25">
      <c r="A76" s="232"/>
      <c r="B76" s="40" t="s">
        <v>72</v>
      </c>
      <c r="C76" s="83">
        <v>216.11229999999998</v>
      </c>
      <c r="D76" s="83">
        <v>188.08743000000001</v>
      </c>
      <c r="E76" s="83">
        <v>188.18803</v>
      </c>
      <c r="F76" s="83">
        <v>185.66488999999999</v>
      </c>
      <c r="G76" s="170">
        <v>232.97300999999999</v>
      </c>
      <c r="H76" s="85">
        <v>220.70245</v>
      </c>
      <c r="I76" s="85">
        <v>231.55608000000001</v>
      </c>
      <c r="J76" s="85">
        <v>253.79279000000002</v>
      </c>
      <c r="K76" s="85">
        <v>255.27393999999998</v>
      </c>
      <c r="L76" s="85">
        <v>264.03413999999998</v>
      </c>
      <c r="M76" s="85">
        <v>294.81142999999997</v>
      </c>
      <c r="N76" s="108">
        <v>302.05097000000001</v>
      </c>
    </row>
    <row r="77" spans="1:14" s="37" customFormat="1" ht="15" customHeight="1" x14ac:dyDescent="0.25">
      <c r="A77" s="232"/>
      <c r="B77" s="39" t="s">
        <v>19</v>
      </c>
      <c r="C77" s="83">
        <v>87.781599999999997</v>
      </c>
      <c r="D77" s="83">
        <v>73.154969999999992</v>
      </c>
      <c r="E77" s="83">
        <v>87.701149999999998</v>
      </c>
      <c r="F77" s="83">
        <v>79.975710000000007</v>
      </c>
      <c r="G77" s="170">
        <v>97.232370000000003</v>
      </c>
      <c r="H77" s="85">
        <v>95.804540000000003</v>
      </c>
      <c r="I77" s="85">
        <v>109.02427</v>
      </c>
      <c r="J77" s="85">
        <v>114.26051</v>
      </c>
      <c r="K77" s="85">
        <v>117.80119000000001</v>
      </c>
      <c r="L77" s="85">
        <v>125.02370000000001</v>
      </c>
      <c r="M77" s="85">
        <v>150.35167000000001</v>
      </c>
      <c r="N77" s="108">
        <v>156.75722999999999</v>
      </c>
    </row>
    <row r="78" spans="1:14" s="37" customFormat="1" ht="15" customHeight="1" x14ac:dyDescent="0.25">
      <c r="A78" s="232"/>
      <c r="B78" s="39" t="s">
        <v>73</v>
      </c>
      <c r="C78" s="83">
        <v>128.33069999999998</v>
      </c>
      <c r="D78" s="83">
        <v>114.93245999999999</v>
      </c>
      <c r="E78" s="83">
        <v>100.48688</v>
      </c>
      <c r="F78" s="83">
        <v>105.68917999999999</v>
      </c>
      <c r="G78" s="170">
        <v>135.74064000000001</v>
      </c>
      <c r="H78" s="85">
        <v>124.89791</v>
      </c>
      <c r="I78" s="85">
        <v>122.53181000000001</v>
      </c>
      <c r="J78" s="85">
        <v>139.53228000000001</v>
      </c>
      <c r="K78" s="85">
        <v>137.47274999999999</v>
      </c>
      <c r="L78" s="85">
        <v>139.01044000000002</v>
      </c>
      <c r="M78" s="85">
        <v>144.45976000000002</v>
      </c>
      <c r="N78" s="108">
        <v>145.29374000000001</v>
      </c>
    </row>
    <row r="79" spans="1:14" s="37" customFormat="1" ht="15" customHeight="1" x14ac:dyDescent="0.25">
      <c r="A79" s="232"/>
      <c r="B79" s="40" t="s">
        <v>77</v>
      </c>
      <c r="C79" s="83"/>
      <c r="D79" s="83"/>
      <c r="E79" s="83"/>
      <c r="F79" s="83"/>
      <c r="G79" s="83"/>
      <c r="H79" s="85"/>
      <c r="I79" s="85"/>
      <c r="J79" s="85"/>
      <c r="K79" s="85"/>
      <c r="L79" s="85"/>
      <c r="M79" s="85"/>
      <c r="N79" s="108"/>
    </row>
    <row r="80" spans="1:14" s="37" customFormat="1" ht="15" customHeight="1" x14ac:dyDescent="0.25">
      <c r="A80" s="232"/>
      <c r="B80" s="39" t="s">
        <v>78</v>
      </c>
      <c r="C80" s="83"/>
      <c r="D80" s="83"/>
      <c r="E80" s="83"/>
      <c r="F80" s="83"/>
      <c r="G80" s="83"/>
      <c r="H80" s="85"/>
      <c r="I80" s="85"/>
      <c r="J80" s="85"/>
      <c r="K80" s="85"/>
      <c r="L80" s="85"/>
      <c r="M80" s="85"/>
      <c r="N80" s="108"/>
    </row>
    <row r="81" spans="1:14" s="37" customFormat="1" ht="15" customHeight="1" x14ac:dyDescent="0.25">
      <c r="A81" s="232"/>
      <c r="B81" s="39" t="s">
        <v>79</v>
      </c>
      <c r="C81" s="83"/>
      <c r="D81" s="83"/>
      <c r="E81" s="83"/>
      <c r="F81" s="83"/>
      <c r="G81" s="83"/>
      <c r="H81" s="85"/>
      <c r="I81" s="85"/>
      <c r="J81" s="85"/>
      <c r="K81" s="85"/>
      <c r="L81" s="85"/>
      <c r="M81" s="85"/>
      <c r="N81" s="108"/>
    </row>
    <row r="82" spans="1:14" s="37" customFormat="1" ht="15" customHeight="1" x14ac:dyDescent="0.25">
      <c r="A82" s="232"/>
      <c r="B82" s="80" t="s">
        <v>116</v>
      </c>
      <c r="C82" s="83"/>
      <c r="D82" s="83"/>
      <c r="E82" s="83"/>
      <c r="F82" s="83"/>
      <c r="G82" s="83"/>
      <c r="H82" s="84">
        <v>4304.2000000000007</v>
      </c>
      <c r="I82" s="84">
        <v>4488</v>
      </c>
      <c r="J82" s="84">
        <v>4670.2000000000007</v>
      </c>
      <c r="K82" s="84">
        <v>4848.3999999999996</v>
      </c>
      <c r="L82" s="84">
        <v>5016.3999999999996</v>
      </c>
      <c r="M82" s="84">
        <v>5681.6</v>
      </c>
      <c r="N82" s="109">
        <v>6072.1</v>
      </c>
    </row>
    <row r="83" spans="1:14" s="37" customFormat="1" ht="15" customHeight="1" x14ac:dyDescent="0.25">
      <c r="A83" s="232"/>
      <c r="B83" s="80" t="s">
        <v>117</v>
      </c>
      <c r="C83" s="83"/>
      <c r="D83" s="83"/>
      <c r="E83" s="83"/>
      <c r="F83" s="83"/>
      <c r="G83" s="83"/>
      <c r="H83" s="84">
        <v>-76.380180000000934</v>
      </c>
      <c r="I83" s="84">
        <v>-118.20254000000008</v>
      </c>
      <c r="J83" s="84">
        <v>-148.26418000000069</v>
      </c>
      <c r="K83" s="84">
        <v>-208.25662000000091</v>
      </c>
      <c r="L83" s="84">
        <v>-235.9197699999998</v>
      </c>
      <c r="M83" s="84">
        <v>-330.09994000000006</v>
      </c>
      <c r="N83" s="109">
        <v>-241.27654999999993</v>
      </c>
    </row>
    <row r="84" spans="1:14" s="37" customFormat="1" ht="15" customHeight="1" x14ac:dyDescent="0.25">
      <c r="A84" s="232"/>
      <c r="B84" s="80" t="s">
        <v>119</v>
      </c>
      <c r="C84" s="83"/>
      <c r="D84" s="83"/>
      <c r="E84" s="83"/>
      <c r="F84" s="83"/>
      <c r="G84" s="83"/>
      <c r="H84" s="84">
        <v>3864</v>
      </c>
      <c r="I84" s="84">
        <v>4048</v>
      </c>
      <c r="J84" s="84">
        <v>4230.1000000000004</v>
      </c>
      <c r="K84" s="84">
        <v>4408.3</v>
      </c>
      <c r="L84" s="84">
        <v>4576.3999999999996</v>
      </c>
      <c r="M84" s="84">
        <v>5241.6000000000004</v>
      </c>
      <c r="N84" s="109">
        <v>5632.1</v>
      </c>
    </row>
    <row r="85" spans="1:14" s="37" customFormat="1" ht="15" customHeight="1" x14ac:dyDescent="0.25">
      <c r="A85" s="233"/>
      <c r="B85" s="152" t="s">
        <v>120</v>
      </c>
      <c r="C85" s="110"/>
      <c r="D85" s="110"/>
      <c r="E85" s="110"/>
      <c r="F85" s="110"/>
      <c r="G85" s="110"/>
      <c r="H85" s="111">
        <v>363.81981999999982</v>
      </c>
      <c r="I85" s="111">
        <v>321.79746000000114</v>
      </c>
      <c r="J85" s="111">
        <v>291.83582000000013</v>
      </c>
      <c r="K85" s="111">
        <v>231.84337999999929</v>
      </c>
      <c r="L85" s="111">
        <v>204.0802300000002</v>
      </c>
      <c r="M85" s="111">
        <v>109.9000599999992</v>
      </c>
      <c r="N85" s="112">
        <v>198.72345000000004</v>
      </c>
    </row>
    <row r="86" spans="1:14" s="43" customFormat="1" ht="15" customHeight="1" x14ac:dyDescent="0.25">
      <c r="A86" s="41"/>
      <c r="B86" s="175"/>
      <c r="C86" s="176"/>
      <c r="D86" s="176"/>
      <c r="E86" s="176"/>
      <c r="F86" s="176"/>
      <c r="G86" s="176"/>
      <c r="H86" s="176"/>
      <c r="I86" s="176"/>
      <c r="J86" s="176"/>
      <c r="K86" s="176"/>
      <c r="L86" s="176"/>
      <c r="M86" s="176"/>
      <c r="N86" s="176"/>
    </row>
    <row r="87" spans="1:14" s="43" customFormat="1" ht="15" customHeight="1" x14ac:dyDescent="0.25">
      <c r="A87" s="183" t="s">
        <v>111</v>
      </c>
      <c r="B87" s="184"/>
      <c r="C87" s="185"/>
      <c r="D87" s="185"/>
      <c r="E87" s="185"/>
      <c r="F87" s="185"/>
      <c r="G87" s="185"/>
      <c r="H87" s="206"/>
      <c r="I87" s="207"/>
      <c r="J87" s="176"/>
      <c r="K87" s="176"/>
      <c r="L87" s="176"/>
      <c r="M87" s="176"/>
      <c r="N87" s="176"/>
    </row>
  </sheetData>
  <sheetProtection algorithmName="SHA-256" hashValue="Jk4Zko+JcYLEWCFGAKHjQNwi6bSPJ2EOVVhEQDjuNIw=" saltValue="mSebEXLY14eg0mRSFv8MSQ==" spinCount="100000" sheet="1"/>
  <mergeCells count="8">
    <mergeCell ref="A7:C7"/>
    <mergeCell ref="D7:E7"/>
    <mergeCell ref="A72:A85"/>
    <mergeCell ref="A10:A18"/>
    <mergeCell ref="A19:A32"/>
    <mergeCell ref="A33:A46"/>
    <mergeCell ref="A49:A57"/>
    <mergeCell ref="A58:A71"/>
  </mergeCells>
  <conditionalFormatting sqref="C18:F18">
    <cfRule type="cellIs" dxfId="40" priority="13" operator="lessThan">
      <formula>0</formula>
    </cfRule>
  </conditionalFormatting>
  <conditionalFormatting sqref="C30:F32">
    <cfRule type="cellIs" dxfId="39" priority="11" operator="lessThan">
      <formula>0</formula>
    </cfRule>
  </conditionalFormatting>
  <conditionalFormatting sqref="C44:F47">
    <cfRule type="cellIs" dxfId="38" priority="9" operator="lessThan">
      <formula>0</formula>
    </cfRule>
  </conditionalFormatting>
  <conditionalFormatting sqref="C57:F57">
    <cfRule type="cellIs" dxfId="37" priority="4" operator="lessThan">
      <formula>0</formula>
    </cfRule>
  </conditionalFormatting>
  <conditionalFormatting sqref="C69:F71">
    <cfRule type="cellIs" dxfId="36" priority="3" operator="lessThan">
      <formula>0</formula>
    </cfRule>
  </conditionalFormatting>
  <conditionalFormatting sqref="C83:F85">
    <cfRule type="cellIs" dxfId="35" priority="2" operator="lessThan">
      <formula>0</formula>
    </cfRule>
  </conditionalFormatting>
  <conditionalFormatting sqref="C86:N87">
    <cfRule type="cellIs" dxfId="34" priority="1" operator="lessThan">
      <formula>0</formula>
    </cfRule>
  </conditionalFormatting>
  <conditionalFormatting sqref="H18:N18">
    <cfRule type="cellIs" dxfId="33" priority="12" operator="lessThan">
      <formula>0</formula>
    </cfRule>
  </conditionalFormatting>
  <conditionalFormatting sqref="H30:N32">
    <cfRule type="cellIs" dxfId="32" priority="10" operator="lessThan">
      <formula>0</formula>
    </cfRule>
  </conditionalFormatting>
  <conditionalFormatting sqref="H44:N47">
    <cfRule type="cellIs" dxfId="31" priority="8" operator="lessThan">
      <formula>0</formula>
    </cfRule>
  </conditionalFormatting>
  <conditionalFormatting sqref="H56:N57">
    <cfRule type="cellIs" dxfId="30" priority="7" operator="lessThan">
      <formula>0</formula>
    </cfRule>
  </conditionalFormatting>
  <conditionalFormatting sqref="H68:N71">
    <cfRule type="cellIs" dxfId="29" priority="6" operator="lessThan">
      <formula>0</formula>
    </cfRule>
  </conditionalFormatting>
  <conditionalFormatting sqref="H82:N85">
    <cfRule type="cellIs" dxfId="28" priority="5" operator="lessThan">
      <formula>0</formula>
    </cfRule>
  </conditionalFormatting>
  <pageMargins left="0.7" right="0.7" top="0.75" bottom="0.75" header="0.3" footer="0.3"/>
  <pageSetup paperSize="8" scale="44" orientation="landscape"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C1D6-FCB3-4A09-A8D9-2FF04EFE8A1B}">
  <sheetPr>
    <tabColor theme="9" tint="-0.249977111117893"/>
  </sheetPr>
  <dimension ref="A1:AB11"/>
  <sheetViews>
    <sheetView showGridLines="0" zoomScaleNormal="100" workbookViewId="0"/>
  </sheetViews>
  <sheetFormatPr defaultRowHeight="15" x14ac:dyDescent="0.25"/>
  <cols>
    <col min="21" max="21" width="43.28515625" customWidth="1"/>
  </cols>
  <sheetData>
    <row r="1" spans="1:28" s="192" customFormat="1" ht="21" customHeight="1" x14ac:dyDescent="0.25">
      <c r="B1" s="210" t="s">
        <v>46</v>
      </c>
    </row>
    <row r="2" spans="1:28" s="192" customFormat="1" ht="12.75" customHeight="1" x14ac:dyDescent="0.25"/>
    <row r="3" spans="1:28" s="192" customFormat="1" ht="12.75" customHeight="1" x14ac:dyDescent="0.25"/>
    <row r="4" spans="1:28" s="192" customFormat="1" ht="12.75" customHeight="1" x14ac:dyDescent="0.25"/>
    <row r="5" spans="1:28" s="192" customFormat="1" ht="12.75" customHeight="1" x14ac:dyDescent="0.25"/>
    <row r="6" spans="1:28" s="192" customFormat="1" ht="12.75" customHeight="1" x14ac:dyDescent="0.25"/>
    <row r="7" spans="1:28" ht="34.15" customHeight="1" x14ac:dyDescent="0.25">
      <c r="A7" s="90" t="s">
        <v>126</v>
      </c>
      <c r="B7" s="90"/>
      <c r="C7" s="86"/>
      <c r="D7" s="86"/>
      <c r="E7" s="86"/>
      <c r="F7" s="86"/>
      <c r="G7" s="86"/>
      <c r="H7" s="86"/>
      <c r="I7" s="86"/>
      <c r="J7" s="86"/>
      <c r="K7" s="86"/>
      <c r="L7" s="86"/>
      <c r="M7" s="86"/>
      <c r="N7" s="86"/>
      <c r="O7" s="86"/>
      <c r="P7" s="86"/>
      <c r="Q7" s="86"/>
      <c r="R7" s="86"/>
      <c r="S7" s="86"/>
      <c r="T7" s="86" t="s">
        <v>122</v>
      </c>
      <c r="AB7" s="115" t="s">
        <v>3</v>
      </c>
    </row>
    <row r="8" spans="1:28" ht="20.65" customHeight="1" x14ac:dyDescent="0.25">
      <c r="A8" s="192"/>
      <c r="B8" s="192"/>
      <c r="C8" s="192"/>
      <c r="D8" s="192"/>
      <c r="E8" s="191" t="s">
        <v>69</v>
      </c>
      <c r="F8" s="192"/>
      <c r="G8" s="192"/>
      <c r="H8" s="192"/>
      <c r="I8" s="192"/>
      <c r="J8" s="192"/>
      <c r="K8" s="192"/>
      <c r="L8" s="192"/>
      <c r="M8" s="192"/>
      <c r="N8" s="192"/>
      <c r="O8" s="191" t="s">
        <v>82</v>
      </c>
      <c r="P8" s="192"/>
      <c r="Q8" s="192"/>
      <c r="R8" s="192"/>
      <c r="S8" s="192"/>
      <c r="T8" s="192"/>
      <c r="AB8" s="115" t="s">
        <v>123</v>
      </c>
    </row>
    <row r="9" spans="1:28" x14ac:dyDescent="0.25">
      <c r="A9" s="87"/>
      <c r="B9" s="88"/>
      <c r="C9" s="89"/>
      <c r="D9" s="89"/>
      <c r="E9" s="89"/>
      <c r="F9" s="89"/>
      <c r="G9" s="89"/>
      <c r="H9" s="89"/>
      <c r="I9" s="89"/>
      <c r="J9" s="89"/>
      <c r="K9" s="89"/>
      <c r="L9" s="89"/>
      <c r="M9" s="89"/>
      <c r="N9" s="89"/>
      <c r="O9" s="89"/>
      <c r="P9" s="89"/>
      <c r="Q9" s="89"/>
      <c r="R9" s="89"/>
      <c r="S9" s="89"/>
      <c r="T9" s="89"/>
      <c r="AB9" s="115" t="s">
        <v>124</v>
      </c>
    </row>
    <row r="10" spans="1:28" x14ac:dyDescent="0.25">
      <c r="A10" s="87"/>
      <c r="B10" s="88"/>
      <c r="C10" s="89"/>
      <c r="D10" s="89"/>
      <c r="E10" s="89"/>
      <c r="F10" s="89"/>
      <c r="G10" s="89"/>
      <c r="H10" s="89"/>
      <c r="I10" s="89"/>
      <c r="J10" s="89"/>
      <c r="K10" s="89"/>
      <c r="L10" s="89"/>
      <c r="M10" s="89"/>
      <c r="N10" s="89"/>
      <c r="O10" s="89"/>
      <c r="P10" s="89"/>
      <c r="Q10" s="89"/>
      <c r="R10" s="89"/>
      <c r="S10" s="89"/>
      <c r="T10" s="89"/>
      <c r="U10" s="195"/>
      <c r="AB10" s="115" t="s">
        <v>119</v>
      </c>
    </row>
    <row r="11" spans="1:28" x14ac:dyDescent="0.25">
      <c r="A11" s="87"/>
      <c r="B11" s="88"/>
      <c r="C11" s="89"/>
      <c r="D11" s="89"/>
      <c r="E11" s="89"/>
      <c r="F11" s="89"/>
      <c r="G11" s="89"/>
      <c r="H11" s="89"/>
      <c r="I11" s="89"/>
      <c r="J11" s="89"/>
      <c r="K11" s="89"/>
      <c r="L11" s="89"/>
      <c r="M11" s="89"/>
      <c r="N11" s="89"/>
      <c r="O11" s="89"/>
      <c r="P11" s="89"/>
      <c r="Q11" s="89"/>
      <c r="R11" s="89"/>
      <c r="S11" s="89"/>
      <c r="T11" s="89"/>
    </row>
  </sheetData>
  <sheetProtection algorithmName="SHA-256" hashValue="Vn/0kK0rFKuj3pM+fOvYRqiTib/dtCOjfGIQTYBkBaQ=" saltValue="fxnZ7YquiE8Xvt3YI7vWMA==" spinCount="100000" sheet="1"/>
  <pageMargins left="0.7" right="0.7" top="0.75" bottom="0.75" header="0.3" footer="0.3"/>
  <headerFooter>
    <oddHeader>&amp;C&amp;"Aptos"&amp;12&amp;KFF0000 OFFICIAL&amp;1#_x000D_</oddHeader>
    <oddFooter>&amp;C_x000D_&amp;1#&amp;"Aptos"&amp;12&amp;KFF0000 OFFICIAL</oddFooter>
  </headerFooter>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8FD32-5945-43BA-84C8-4A14E95538FE}">
  <sheetPr>
    <tabColor theme="9" tint="-0.249977111117893"/>
  </sheetPr>
  <dimension ref="A1:CE61"/>
  <sheetViews>
    <sheetView zoomScaleNormal="100" workbookViewId="0">
      <pane ySplit="8" topLeftCell="A9" activePane="bottomLeft" state="frozen"/>
      <selection activeCell="B13" sqref="B13"/>
      <selection pane="bottomLeft"/>
    </sheetView>
  </sheetViews>
  <sheetFormatPr defaultColWidth="24.42578125" defaultRowHeight="15" x14ac:dyDescent="0.25"/>
  <cols>
    <col min="1" max="1" width="41.7109375" style="36" customWidth="1"/>
    <col min="2" max="7" width="10.5703125" style="36" customWidth="1"/>
    <col min="8" max="8" width="10.5703125" style="36" bestFit="1" customWidth="1"/>
    <col min="9" max="9" width="10.5703125" style="36" customWidth="1"/>
    <col min="10" max="10" width="10.5703125" style="36" bestFit="1" customWidth="1"/>
    <col min="11" max="11" width="10.5703125" style="36" customWidth="1"/>
    <col min="12" max="12" width="10.5703125" style="36" bestFit="1" customWidth="1"/>
    <col min="13" max="13" width="11.7109375" style="36" bestFit="1" customWidth="1"/>
    <col min="14" max="16384" width="24.42578125" style="36"/>
  </cols>
  <sheetData>
    <row r="1" spans="1:13" s="192" customFormat="1" ht="21" customHeight="1" x14ac:dyDescent="0.25">
      <c r="A1" s="210" t="s">
        <v>46</v>
      </c>
    </row>
    <row r="2" spans="1:13" s="192" customFormat="1" ht="12.75" customHeight="1" x14ac:dyDescent="0.25"/>
    <row r="3" spans="1:13" s="192" customFormat="1" ht="12.75" customHeight="1" x14ac:dyDescent="0.25"/>
    <row r="4" spans="1:13" s="192" customFormat="1" ht="12.75" customHeight="1" x14ac:dyDescent="0.25"/>
    <row r="5" spans="1:13" s="192" customFormat="1" ht="12.75" customHeight="1" x14ac:dyDescent="0.25"/>
    <row r="6" spans="1:13" s="192" customFormat="1" ht="12.75" customHeight="1" x14ac:dyDescent="0.25"/>
    <row r="7" spans="1:13" s="187" customFormat="1" ht="37.5" customHeight="1" x14ac:dyDescent="0.25">
      <c r="A7" s="125" t="s">
        <v>127</v>
      </c>
      <c r="B7" s="126"/>
      <c r="C7" s="126"/>
      <c r="D7" s="126"/>
      <c r="E7" s="126"/>
      <c r="F7" s="126"/>
      <c r="G7" s="126"/>
      <c r="H7" s="126"/>
      <c r="I7" s="126"/>
      <c r="J7" s="126"/>
      <c r="K7" s="126"/>
      <c r="L7" s="126"/>
      <c r="M7"/>
    </row>
    <row r="8" spans="1:13" s="35" customFormat="1" ht="25.5" customHeight="1" x14ac:dyDescent="0.2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customHeight="1" x14ac:dyDescent="0.25">
      <c r="A9" s="130" t="s">
        <v>69</v>
      </c>
      <c r="B9" s="133"/>
      <c r="C9" s="133"/>
      <c r="D9" s="133"/>
      <c r="E9" s="133"/>
      <c r="F9" s="133"/>
      <c r="G9" s="133"/>
      <c r="H9" s="133"/>
      <c r="I9" s="133"/>
      <c r="J9" s="133"/>
      <c r="K9" s="133"/>
      <c r="L9" s="133"/>
      <c r="M9" s="131"/>
    </row>
    <row r="10" spans="1:13" s="37" customFormat="1" ht="15" customHeight="1" x14ac:dyDescent="0.25">
      <c r="A10" s="136" t="s">
        <v>3</v>
      </c>
      <c r="B10" s="137">
        <v>1595</v>
      </c>
      <c r="C10" s="137">
        <v>1565</v>
      </c>
      <c r="D10" s="137">
        <v>1423</v>
      </c>
      <c r="E10" s="137">
        <v>1433</v>
      </c>
      <c r="F10" s="137">
        <v>1395</v>
      </c>
      <c r="G10" s="137">
        <v>1369.9</v>
      </c>
      <c r="H10" s="137">
        <v>1346.4</v>
      </c>
      <c r="I10" s="137">
        <v>1324</v>
      </c>
      <c r="J10" s="137">
        <v>1300.7</v>
      </c>
      <c r="K10" s="137">
        <v>1278.3</v>
      </c>
      <c r="L10" s="137">
        <v>1135.4000000000001</v>
      </c>
      <c r="M10" s="138">
        <v>989.9</v>
      </c>
    </row>
    <row r="11" spans="1:13" s="37" customFormat="1" ht="14.25" x14ac:dyDescent="0.25">
      <c r="A11" s="121" t="s">
        <v>74</v>
      </c>
      <c r="B11" s="81">
        <v>68</v>
      </c>
      <c r="C11" s="81">
        <v>62</v>
      </c>
      <c r="D11" s="81">
        <v>61</v>
      </c>
      <c r="E11" s="81">
        <v>49</v>
      </c>
      <c r="F11" s="81">
        <v>55</v>
      </c>
      <c r="G11" s="82">
        <v>54.1</v>
      </c>
      <c r="H11" s="82">
        <v>53.7</v>
      </c>
      <c r="I11" s="82">
        <v>52.3</v>
      </c>
      <c r="J11" s="82">
        <v>49.9</v>
      </c>
      <c r="K11" s="82">
        <v>47.3</v>
      </c>
      <c r="L11" s="82">
        <v>40.9</v>
      </c>
      <c r="M11" s="98">
        <v>33.6</v>
      </c>
    </row>
    <row r="12" spans="1:13" s="37" customFormat="1" ht="14.25" x14ac:dyDescent="0.25">
      <c r="A12" s="121" t="s">
        <v>76</v>
      </c>
      <c r="B12" s="81">
        <v>1549</v>
      </c>
      <c r="C12" s="81">
        <v>1527</v>
      </c>
      <c r="D12" s="81">
        <v>1376</v>
      </c>
      <c r="E12" s="81">
        <v>1400</v>
      </c>
      <c r="F12" s="81">
        <v>1359</v>
      </c>
      <c r="G12" s="82">
        <v>1333.2</v>
      </c>
      <c r="H12" s="82">
        <v>1311.3</v>
      </c>
      <c r="I12" s="82">
        <v>1289.2</v>
      </c>
      <c r="J12" s="82">
        <v>1267.5999999999999</v>
      </c>
      <c r="K12" s="82">
        <v>1245.8</v>
      </c>
      <c r="L12" s="82">
        <v>1106.5</v>
      </c>
      <c r="M12" s="98">
        <v>966.7</v>
      </c>
    </row>
    <row r="13" spans="1:13" s="37" customFormat="1" ht="14.25" x14ac:dyDescent="0.25">
      <c r="A13" s="122" t="s">
        <v>71</v>
      </c>
      <c r="B13" s="78">
        <v>111</v>
      </c>
      <c r="C13" s="78">
        <v>92</v>
      </c>
      <c r="D13" s="78">
        <v>92</v>
      </c>
      <c r="E13" s="78">
        <v>114</v>
      </c>
      <c r="F13" s="78">
        <v>107</v>
      </c>
      <c r="G13" s="79">
        <v>73.5</v>
      </c>
      <c r="H13" s="79">
        <v>66.099999999999994</v>
      </c>
      <c r="I13" s="79">
        <v>62.8</v>
      </c>
      <c r="J13" s="79">
        <v>62.6</v>
      </c>
      <c r="K13" s="79">
        <v>59.4</v>
      </c>
      <c r="L13" s="79">
        <v>53.7</v>
      </c>
      <c r="M13" s="132">
        <v>50.7</v>
      </c>
    </row>
    <row r="14" spans="1:13" s="37" customFormat="1" ht="14.25" x14ac:dyDescent="0.25">
      <c r="A14" s="124" t="s">
        <v>15</v>
      </c>
      <c r="B14" s="78">
        <v>50</v>
      </c>
      <c r="C14" s="78">
        <v>37</v>
      </c>
      <c r="D14" s="78">
        <v>39</v>
      </c>
      <c r="E14" s="78">
        <v>46</v>
      </c>
      <c r="F14" s="78">
        <v>57</v>
      </c>
      <c r="G14" s="79">
        <v>19</v>
      </c>
      <c r="H14" s="79">
        <v>19</v>
      </c>
      <c r="I14" s="79">
        <v>19</v>
      </c>
      <c r="J14" s="79">
        <v>19</v>
      </c>
      <c r="K14" s="79">
        <v>19</v>
      </c>
      <c r="L14" s="79">
        <v>19</v>
      </c>
      <c r="M14" s="132">
        <v>19</v>
      </c>
    </row>
    <row r="15" spans="1:13" s="37" customFormat="1" ht="14.25" x14ac:dyDescent="0.25">
      <c r="A15" s="124" t="s">
        <v>16</v>
      </c>
      <c r="B15" s="78">
        <v>61</v>
      </c>
      <c r="C15" s="78">
        <v>55</v>
      </c>
      <c r="D15" s="78">
        <v>53</v>
      </c>
      <c r="E15" s="78">
        <v>68</v>
      </c>
      <c r="F15" s="78">
        <v>50</v>
      </c>
      <c r="G15" s="79">
        <v>54.5</v>
      </c>
      <c r="H15" s="79">
        <v>47.1</v>
      </c>
      <c r="I15" s="79">
        <v>43.8</v>
      </c>
      <c r="J15" s="79">
        <v>43.6</v>
      </c>
      <c r="K15" s="79">
        <v>40.4</v>
      </c>
      <c r="L15" s="79">
        <v>34.700000000000003</v>
      </c>
      <c r="M15" s="132">
        <v>31.7</v>
      </c>
    </row>
    <row r="16" spans="1:13" s="37" customFormat="1" ht="14.25" x14ac:dyDescent="0.25">
      <c r="A16" s="122" t="s">
        <v>72</v>
      </c>
      <c r="B16" s="78">
        <v>114</v>
      </c>
      <c r="C16" s="78">
        <v>118</v>
      </c>
      <c r="D16" s="78">
        <v>105</v>
      </c>
      <c r="E16" s="78">
        <v>94</v>
      </c>
      <c r="F16" s="169">
        <v>98.6</v>
      </c>
      <c r="G16" s="79">
        <v>89.6</v>
      </c>
      <c r="H16" s="79">
        <v>85.2</v>
      </c>
      <c r="I16" s="79">
        <v>85.9</v>
      </c>
      <c r="J16" s="79">
        <v>81.8</v>
      </c>
      <c r="K16" s="79">
        <v>82.1</v>
      </c>
      <c r="L16" s="79">
        <v>80.300000000000011</v>
      </c>
      <c r="M16" s="132">
        <v>76.5</v>
      </c>
    </row>
    <row r="17" spans="1:13" s="37" customFormat="1" ht="14.25" x14ac:dyDescent="0.25">
      <c r="A17" s="124" t="s">
        <v>19</v>
      </c>
      <c r="B17" s="78">
        <v>65</v>
      </c>
      <c r="C17" s="78">
        <v>67.099999999999994</v>
      </c>
      <c r="D17" s="78">
        <v>52.2</v>
      </c>
      <c r="E17" s="78">
        <v>51.7</v>
      </c>
      <c r="F17" s="169">
        <v>48.1</v>
      </c>
      <c r="G17" s="79">
        <v>43.6</v>
      </c>
      <c r="H17" s="79">
        <v>40.700000000000003</v>
      </c>
      <c r="I17" s="79">
        <v>39.200000000000003</v>
      </c>
      <c r="J17" s="79">
        <v>35.4</v>
      </c>
      <c r="K17" s="79">
        <v>35.200000000000003</v>
      </c>
      <c r="L17" s="79">
        <v>31.6</v>
      </c>
      <c r="M17" s="132">
        <v>27.5</v>
      </c>
    </row>
    <row r="18" spans="1:13" s="37" customFormat="1" ht="14.25" x14ac:dyDescent="0.25">
      <c r="A18" s="124" t="s">
        <v>73</v>
      </c>
      <c r="B18" s="78">
        <v>49</v>
      </c>
      <c r="C18" s="78">
        <v>50.9</v>
      </c>
      <c r="D18" s="78">
        <v>52.8</v>
      </c>
      <c r="E18" s="78">
        <v>42.3</v>
      </c>
      <c r="F18" s="169">
        <v>50.5</v>
      </c>
      <c r="G18" s="79">
        <v>46</v>
      </c>
      <c r="H18" s="79">
        <v>44.5</v>
      </c>
      <c r="I18" s="79">
        <v>46.7</v>
      </c>
      <c r="J18" s="79">
        <v>46.4</v>
      </c>
      <c r="K18" s="79">
        <v>46.9</v>
      </c>
      <c r="L18" s="79">
        <v>48.7</v>
      </c>
      <c r="M18" s="132">
        <v>49</v>
      </c>
    </row>
    <row r="19" spans="1:13" s="37" customFormat="1" ht="15" customHeight="1" x14ac:dyDescent="0.25">
      <c r="A19" s="136" t="s">
        <v>116</v>
      </c>
      <c r="B19" s="137"/>
      <c r="C19" s="137"/>
      <c r="D19" s="137"/>
      <c r="E19" s="137"/>
      <c r="F19" s="137"/>
      <c r="G19" s="137">
        <v>1369.34</v>
      </c>
      <c r="H19" s="137">
        <v>1326.72</v>
      </c>
      <c r="I19" s="137">
        <v>1274.3599999999999</v>
      </c>
      <c r="J19" s="137">
        <v>1239.6099999999999</v>
      </c>
      <c r="K19" s="137">
        <v>1195.75</v>
      </c>
      <c r="L19" s="137">
        <v>994.96</v>
      </c>
      <c r="M19" s="138">
        <v>842.75</v>
      </c>
    </row>
    <row r="20" spans="1:13" s="37" customFormat="1" ht="14.25" x14ac:dyDescent="0.25">
      <c r="A20" s="121" t="s">
        <v>74</v>
      </c>
      <c r="B20" s="81"/>
      <c r="C20" s="81"/>
      <c r="D20" s="81"/>
      <c r="E20" s="81"/>
      <c r="F20" s="81"/>
      <c r="G20" s="82">
        <v>50.35</v>
      </c>
      <c r="H20" s="82">
        <v>47.86</v>
      </c>
      <c r="I20" s="82">
        <v>46.18</v>
      </c>
      <c r="J20" s="82">
        <v>44.93</v>
      </c>
      <c r="K20" s="82">
        <v>44.37</v>
      </c>
      <c r="L20" s="82">
        <v>36.24</v>
      </c>
      <c r="M20" s="98">
        <v>33.729999999999997</v>
      </c>
    </row>
    <row r="21" spans="1:13" s="37" customFormat="1" ht="14.25" x14ac:dyDescent="0.25">
      <c r="A21" s="121" t="s">
        <v>76</v>
      </c>
      <c r="B21" s="81"/>
      <c r="C21" s="81"/>
      <c r="D21" s="81"/>
      <c r="E21" s="81"/>
      <c r="F21" s="81"/>
      <c r="G21" s="82">
        <v>1336.08</v>
      </c>
      <c r="H21" s="82">
        <v>1296.8399999999999</v>
      </c>
      <c r="I21" s="82">
        <v>1244.72</v>
      </c>
      <c r="J21" s="82">
        <v>1210.42</v>
      </c>
      <c r="K21" s="82">
        <v>1165.1500000000001</v>
      </c>
      <c r="L21" s="82">
        <v>969.29</v>
      </c>
      <c r="M21" s="98">
        <v>818.85</v>
      </c>
    </row>
    <row r="22" spans="1:13" s="37" customFormat="1" ht="15" customHeight="1" x14ac:dyDescent="0.25">
      <c r="A22" s="136" t="s">
        <v>117</v>
      </c>
      <c r="B22" s="137"/>
      <c r="C22" s="137"/>
      <c r="D22" s="137"/>
      <c r="E22" s="137"/>
      <c r="F22" s="137"/>
      <c r="G22" s="137">
        <v>0.56105999999976996</v>
      </c>
      <c r="H22" s="137">
        <v>14.008540000000201</v>
      </c>
      <c r="I22" s="137">
        <v>35.704880000000202</v>
      </c>
      <c r="J22" s="137">
        <v>43.507939999999998</v>
      </c>
      <c r="K22" s="137">
        <v>58.909859999999902</v>
      </c>
      <c r="L22" s="137">
        <v>100.77844</v>
      </c>
      <c r="M22" s="138">
        <v>105.21344999999999</v>
      </c>
    </row>
    <row r="23" spans="1:13" s="37" customFormat="1" ht="14.25" x14ac:dyDescent="0.25">
      <c r="A23" s="121" t="s">
        <v>74</v>
      </c>
      <c r="B23" s="81"/>
      <c r="C23" s="81"/>
      <c r="D23" s="81"/>
      <c r="E23" s="81"/>
      <c r="F23" s="81"/>
      <c r="G23" s="82">
        <v>3.75</v>
      </c>
      <c r="H23" s="82">
        <v>5.84</v>
      </c>
      <c r="I23" s="82">
        <v>6.1199999999999903</v>
      </c>
      <c r="J23" s="82">
        <v>4.9700000000000104</v>
      </c>
      <c r="K23" s="82">
        <v>2.9299999999999899</v>
      </c>
      <c r="L23" s="82">
        <v>4.66</v>
      </c>
      <c r="M23" s="98">
        <v>-0.12999999999999501</v>
      </c>
    </row>
    <row r="24" spans="1:13" s="37" customFormat="1" ht="14.25" x14ac:dyDescent="0.25">
      <c r="A24" s="121" t="s">
        <v>76</v>
      </c>
      <c r="B24" s="81"/>
      <c r="C24" s="81"/>
      <c r="D24" s="81"/>
      <c r="E24" s="81"/>
      <c r="F24" s="81"/>
      <c r="G24" s="82">
        <v>-2.88000000000011</v>
      </c>
      <c r="H24" s="82">
        <v>14.46</v>
      </c>
      <c r="I24" s="82">
        <v>44.48</v>
      </c>
      <c r="J24" s="82">
        <v>57.179999999999801</v>
      </c>
      <c r="K24" s="82">
        <v>80.649999999999906</v>
      </c>
      <c r="L24" s="82">
        <v>137.21</v>
      </c>
      <c r="M24" s="98">
        <v>147.85</v>
      </c>
    </row>
    <row r="25" spans="1:13" customFormat="1" x14ac:dyDescent="0.25">
      <c r="A25" s="161" t="s">
        <v>11</v>
      </c>
      <c r="B25" s="137"/>
      <c r="C25" s="137"/>
      <c r="D25" s="137"/>
      <c r="E25" s="137"/>
      <c r="F25" s="137"/>
      <c r="G25" s="137"/>
      <c r="H25" s="137"/>
      <c r="I25" s="137"/>
      <c r="J25" s="137"/>
      <c r="K25" s="137"/>
      <c r="L25" s="137"/>
      <c r="M25" s="138"/>
    </row>
    <row r="26" spans="1:13" customFormat="1" x14ac:dyDescent="0.25">
      <c r="A26" s="177" t="s">
        <v>128</v>
      </c>
      <c r="B26" s="81"/>
      <c r="C26" s="81"/>
      <c r="D26" s="81"/>
      <c r="E26" s="81"/>
      <c r="F26" s="81"/>
      <c r="G26" s="82">
        <v>79.61</v>
      </c>
      <c r="H26" s="82">
        <v>75.44</v>
      </c>
      <c r="I26" s="82">
        <v>72.599999999999994</v>
      </c>
      <c r="J26" s="82">
        <v>70.400000000000006</v>
      </c>
      <c r="K26" s="82">
        <v>69.319999999999993</v>
      </c>
      <c r="L26" s="82">
        <v>55.72</v>
      </c>
      <c r="M26" s="98">
        <v>51.08</v>
      </c>
    </row>
    <row r="27" spans="1:13" customFormat="1" x14ac:dyDescent="0.25">
      <c r="A27" s="161" t="s">
        <v>118</v>
      </c>
      <c r="B27" s="137"/>
      <c r="C27" s="137"/>
      <c r="D27" s="137"/>
      <c r="E27" s="137"/>
      <c r="F27" s="137"/>
      <c r="G27" s="137"/>
      <c r="H27" s="137"/>
      <c r="I27" s="137"/>
      <c r="J27" s="137"/>
      <c r="K27" s="137"/>
      <c r="L27" s="137"/>
      <c r="M27" s="138"/>
    </row>
    <row r="28" spans="1:13" customFormat="1" x14ac:dyDescent="0.25">
      <c r="A28" s="177" t="s">
        <v>128</v>
      </c>
      <c r="B28" s="81"/>
      <c r="C28" s="81"/>
      <c r="D28" s="81"/>
      <c r="E28" s="81"/>
      <c r="F28" s="81"/>
      <c r="G28" s="82">
        <v>-25.51</v>
      </c>
      <c r="H28" s="82">
        <v>-21.74</v>
      </c>
      <c r="I28" s="82">
        <v>-20.3</v>
      </c>
      <c r="J28" s="82">
        <v>-20.5</v>
      </c>
      <c r="K28" s="82">
        <v>-22.02</v>
      </c>
      <c r="L28" s="82">
        <v>-14.82</v>
      </c>
      <c r="M28" s="98">
        <v>-17.48</v>
      </c>
    </row>
    <row r="29" spans="1:13" customFormat="1" x14ac:dyDescent="0.25">
      <c r="A29" s="161" t="s">
        <v>119</v>
      </c>
      <c r="B29" s="137"/>
      <c r="C29" s="137"/>
      <c r="D29" s="137"/>
      <c r="E29" s="137"/>
      <c r="F29" s="137"/>
      <c r="G29" s="137"/>
      <c r="H29" s="137"/>
      <c r="I29" s="137"/>
      <c r="J29" s="137"/>
      <c r="K29" s="137"/>
      <c r="L29" s="137"/>
      <c r="M29" s="138"/>
    </row>
    <row r="30" spans="1:13" customFormat="1" x14ac:dyDescent="0.25">
      <c r="A30" s="177" t="s">
        <v>76</v>
      </c>
      <c r="B30" s="81"/>
      <c r="C30" s="81"/>
      <c r="D30" s="81"/>
      <c r="E30" s="81"/>
      <c r="F30" s="81"/>
      <c r="G30" s="82">
        <v>1155.5</v>
      </c>
      <c r="H30" s="82">
        <v>1115.95</v>
      </c>
      <c r="I30" s="82">
        <v>1065.3499999999999</v>
      </c>
      <c r="J30" s="82">
        <v>1030.07</v>
      </c>
      <c r="K30" s="82">
        <v>985.43</v>
      </c>
      <c r="L30" s="82">
        <v>790.48</v>
      </c>
      <c r="M30" s="98">
        <v>639.88</v>
      </c>
    </row>
    <row r="31" spans="1:13" customFormat="1" x14ac:dyDescent="0.25">
      <c r="A31" s="161" t="s">
        <v>120</v>
      </c>
      <c r="B31" s="137"/>
      <c r="C31" s="137"/>
      <c r="D31" s="137"/>
      <c r="E31" s="137"/>
      <c r="F31" s="137"/>
      <c r="G31" s="137"/>
      <c r="H31" s="137"/>
      <c r="I31" s="137"/>
      <c r="J31" s="137"/>
      <c r="K31" s="137"/>
      <c r="L31" s="137"/>
      <c r="M31" s="138"/>
    </row>
    <row r="32" spans="1:13" customFormat="1" x14ac:dyDescent="0.25">
      <c r="A32" s="178" t="s">
        <v>76</v>
      </c>
      <c r="B32" s="100"/>
      <c r="C32" s="100"/>
      <c r="D32" s="100"/>
      <c r="E32" s="100"/>
      <c r="F32" s="100"/>
      <c r="G32" s="101">
        <v>178</v>
      </c>
      <c r="H32" s="101">
        <v>195</v>
      </c>
      <c r="I32" s="101">
        <v>224</v>
      </c>
      <c r="J32" s="101">
        <v>238</v>
      </c>
      <c r="K32" s="101">
        <v>260</v>
      </c>
      <c r="L32" s="101">
        <v>316</v>
      </c>
      <c r="M32" s="102">
        <v>327</v>
      </c>
    </row>
    <row r="33" spans="1:83" s="37" customFormat="1" ht="14.25" x14ac:dyDescent="0.25"/>
    <row r="34" spans="1:83" s="35" customFormat="1" ht="21.75" customHeight="1" x14ac:dyDescent="0.25">
      <c r="A34" s="118" t="s">
        <v>82</v>
      </c>
      <c r="B34" s="119"/>
      <c r="C34" s="119"/>
      <c r="D34" s="119"/>
      <c r="E34" s="119"/>
      <c r="F34" s="119"/>
      <c r="G34" s="119"/>
      <c r="H34" s="119"/>
      <c r="I34" s="119"/>
      <c r="J34" s="119"/>
      <c r="K34" s="119"/>
      <c r="L34" s="119"/>
      <c r="M34" s="120"/>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5"/>
      <c r="BL34" s="135"/>
      <c r="BM34" s="135"/>
      <c r="BN34" s="135"/>
      <c r="BO34" s="135"/>
      <c r="BP34" s="135"/>
      <c r="BQ34" s="135"/>
      <c r="BR34" s="135"/>
      <c r="BS34" s="135"/>
      <c r="BT34" s="135"/>
      <c r="BU34" s="135"/>
      <c r="BV34" s="135"/>
      <c r="BW34" s="135"/>
      <c r="BX34" s="135"/>
      <c r="BY34" s="135"/>
      <c r="BZ34" s="135"/>
      <c r="CA34" s="135"/>
      <c r="CB34" s="135"/>
      <c r="CC34" s="135"/>
      <c r="CD34" s="135"/>
      <c r="CE34" s="135"/>
    </row>
    <row r="35" spans="1:83" s="37" customFormat="1" ht="15" customHeight="1" x14ac:dyDescent="0.25">
      <c r="A35" s="136" t="s">
        <v>3</v>
      </c>
      <c r="B35" s="139">
        <v>1143.0263</v>
      </c>
      <c r="C35" s="139">
        <v>1101.9078999999999</v>
      </c>
      <c r="D35" s="139">
        <v>1023.3946999999999</v>
      </c>
      <c r="E35" s="139">
        <v>1030.3289</v>
      </c>
      <c r="F35" s="139">
        <v>1000.7895</v>
      </c>
      <c r="G35" s="139">
        <v>972.06106</v>
      </c>
      <c r="H35" s="139">
        <v>955.40854000000002</v>
      </c>
      <c r="I35" s="139">
        <v>947.10487999999998</v>
      </c>
      <c r="J35" s="139">
        <v>925.10793999999999</v>
      </c>
      <c r="K35" s="139">
        <v>910.60986000000003</v>
      </c>
      <c r="L35" s="139">
        <v>813.67844000000002</v>
      </c>
      <c r="M35" s="140">
        <v>707.61344999999994</v>
      </c>
    </row>
    <row r="36" spans="1:83" s="37" customFormat="1" ht="14.25" x14ac:dyDescent="0.25">
      <c r="A36" s="121" t="s">
        <v>74</v>
      </c>
      <c r="B36" s="83">
        <v>40.456699999999998</v>
      </c>
      <c r="C36" s="83">
        <v>35.994599999999998</v>
      </c>
      <c r="D36" s="83">
        <v>40.0794</v>
      </c>
      <c r="E36" s="83">
        <v>29.718599999999999</v>
      </c>
      <c r="F36" s="83">
        <v>31.408200000000001</v>
      </c>
      <c r="G36" s="84">
        <v>33.004190000000001</v>
      </c>
      <c r="H36" s="84">
        <v>33.619349999999997</v>
      </c>
      <c r="I36" s="84">
        <v>32.981110000000001</v>
      </c>
      <c r="J36" s="84">
        <v>31.354520000000001</v>
      </c>
      <c r="K36" s="84">
        <v>29.136700000000001</v>
      </c>
      <c r="L36" s="84">
        <v>26.695450000000001</v>
      </c>
      <c r="M36" s="109">
        <v>20.803609999999999</v>
      </c>
    </row>
    <row r="37" spans="1:83" s="37" customFormat="1" ht="14.25" x14ac:dyDescent="0.25">
      <c r="A37" s="121" t="s">
        <v>76</v>
      </c>
      <c r="B37" s="83">
        <v>1102.5696</v>
      </c>
      <c r="C37" s="83">
        <v>1065.9132999999999</v>
      </c>
      <c r="D37" s="83">
        <v>983.31529999999998</v>
      </c>
      <c r="E37" s="83">
        <v>1000.6103000000001</v>
      </c>
      <c r="F37" s="83">
        <v>969.38120000000004</v>
      </c>
      <c r="G37" s="84">
        <v>939.05688999999995</v>
      </c>
      <c r="H37" s="84">
        <v>921.78920000000005</v>
      </c>
      <c r="I37" s="84">
        <v>914.12377000000004</v>
      </c>
      <c r="J37" s="84">
        <v>893.75342000000001</v>
      </c>
      <c r="K37" s="84">
        <v>881.47316000000001</v>
      </c>
      <c r="L37" s="84">
        <v>786.98297000000002</v>
      </c>
      <c r="M37" s="109">
        <v>686.80984000000001</v>
      </c>
    </row>
    <row r="38" spans="1:83" s="37" customFormat="1" ht="14.25" x14ac:dyDescent="0.25">
      <c r="A38" s="122" t="s">
        <v>71</v>
      </c>
      <c r="B38" s="116">
        <v>73.026299999999992</v>
      </c>
      <c r="C38" s="116">
        <v>54.236800000000002</v>
      </c>
      <c r="D38" s="116">
        <v>57.6447</v>
      </c>
      <c r="E38" s="116">
        <v>70.368400000000008</v>
      </c>
      <c r="F38" s="116">
        <v>65.960599999999999</v>
      </c>
      <c r="G38" s="117">
        <v>45.711440000000003</v>
      </c>
      <c r="H38" s="117">
        <v>40.814130000000006</v>
      </c>
      <c r="I38" s="117">
        <v>39.587330000000001</v>
      </c>
      <c r="J38" s="117">
        <v>39.857019999999999</v>
      </c>
      <c r="K38" s="117">
        <v>36.984659999999998</v>
      </c>
      <c r="L38" s="117">
        <v>33.27431</v>
      </c>
      <c r="M38" s="123">
        <v>31.979219999999998</v>
      </c>
    </row>
    <row r="39" spans="1:83" s="37" customFormat="1" ht="14.25" x14ac:dyDescent="0.25">
      <c r="A39" s="124" t="s">
        <v>15</v>
      </c>
      <c r="B39" s="116">
        <v>35.552599999999998</v>
      </c>
      <c r="C39" s="116">
        <v>22.618400000000001</v>
      </c>
      <c r="D39" s="116">
        <v>28.092099999999999</v>
      </c>
      <c r="E39" s="116">
        <v>31.131599999999999</v>
      </c>
      <c r="F39" s="116">
        <v>39.921100000000003</v>
      </c>
      <c r="G39" s="117">
        <v>10.856540000000001</v>
      </c>
      <c r="H39" s="117">
        <v>10.977650000000001</v>
      </c>
      <c r="I39" s="117">
        <v>11.0259</v>
      </c>
      <c r="J39" s="117">
        <v>11.208819999999999</v>
      </c>
      <c r="K39" s="117">
        <v>11.38979</v>
      </c>
      <c r="L39" s="117">
        <v>10.602639999999999</v>
      </c>
      <c r="M39" s="123">
        <v>10.634399999999999</v>
      </c>
    </row>
    <row r="40" spans="1:83" s="37" customFormat="1" ht="14.25" x14ac:dyDescent="0.25">
      <c r="A40" s="124" t="s">
        <v>16</v>
      </c>
      <c r="B40" s="116">
        <v>37.473700000000001</v>
      </c>
      <c r="C40" s="116">
        <v>31.618400000000001</v>
      </c>
      <c r="D40" s="116">
        <v>29.552600000000002</v>
      </c>
      <c r="E40" s="116">
        <v>39.236800000000002</v>
      </c>
      <c r="F40" s="116">
        <v>26.0395</v>
      </c>
      <c r="G40" s="117">
        <v>34.854900000000001</v>
      </c>
      <c r="H40" s="117">
        <v>29.836480000000002</v>
      </c>
      <c r="I40" s="117">
        <v>28.561430000000001</v>
      </c>
      <c r="J40" s="117">
        <v>28.648199999999999</v>
      </c>
      <c r="K40" s="117">
        <v>25.59487</v>
      </c>
      <c r="L40" s="117">
        <v>22.671669999999999</v>
      </c>
      <c r="M40" s="123">
        <v>21.344819999999999</v>
      </c>
    </row>
    <row r="41" spans="1:83" s="37" customFormat="1" ht="14.25" x14ac:dyDescent="0.25">
      <c r="A41" s="122" t="s">
        <v>72</v>
      </c>
      <c r="B41" s="116">
        <v>65.368399999999994</v>
      </c>
      <c r="C41" s="116">
        <v>69.618430000000004</v>
      </c>
      <c r="D41" s="116">
        <v>63.302620000000005</v>
      </c>
      <c r="E41" s="116">
        <v>54</v>
      </c>
      <c r="F41" s="170">
        <v>64.511229999999998</v>
      </c>
      <c r="G41" s="117">
        <v>56.908339999999995</v>
      </c>
      <c r="H41" s="117">
        <v>53.740309999999994</v>
      </c>
      <c r="I41" s="117">
        <v>55.262860000000003</v>
      </c>
      <c r="J41" s="117">
        <v>50.170299999999997</v>
      </c>
      <c r="K41" s="117">
        <v>51.509889999999999</v>
      </c>
      <c r="L41" s="117">
        <v>49.703000000000003</v>
      </c>
      <c r="M41" s="123">
        <v>46.243870000000001</v>
      </c>
    </row>
    <row r="42" spans="1:83" s="37" customFormat="1" ht="14.25" x14ac:dyDescent="0.25">
      <c r="A42" s="124" t="s">
        <v>19</v>
      </c>
      <c r="B42" s="116">
        <v>38.934199999999997</v>
      </c>
      <c r="C42" s="116">
        <v>43.482900000000001</v>
      </c>
      <c r="D42" s="116">
        <v>32.257890000000003</v>
      </c>
      <c r="E42" s="116">
        <v>30.673670000000001</v>
      </c>
      <c r="F42" s="170">
        <v>33.94211</v>
      </c>
      <c r="G42" s="117">
        <v>28.847429999999999</v>
      </c>
      <c r="H42" s="117">
        <v>27.185089999999999</v>
      </c>
      <c r="I42" s="117">
        <v>26.232389999999999</v>
      </c>
      <c r="J42" s="117">
        <v>22.590420000000002</v>
      </c>
      <c r="K42" s="117">
        <v>22.829170000000001</v>
      </c>
      <c r="L42" s="117">
        <v>19.475159999999999</v>
      </c>
      <c r="M42" s="123">
        <v>17.184529999999999</v>
      </c>
    </row>
    <row r="43" spans="1:83" s="37" customFormat="1" ht="14.25" x14ac:dyDescent="0.25">
      <c r="A43" s="124" t="s">
        <v>73</v>
      </c>
      <c r="B43" s="116">
        <v>26.434200000000001</v>
      </c>
      <c r="C43" s="116">
        <v>26.135529999999999</v>
      </c>
      <c r="D43" s="116">
        <v>31.044730000000001</v>
      </c>
      <c r="E43" s="116">
        <v>23.326329999999999</v>
      </c>
      <c r="F43" s="170">
        <v>30.569120000000002</v>
      </c>
      <c r="G43" s="117">
        <v>28.06091</v>
      </c>
      <c r="H43" s="117">
        <v>26.555219999999998</v>
      </c>
      <c r="I43" s="117">
        <v>29.030470000000001</v>
      </c>
      <c r="J43" s="117">
        <v>27.579879999999999</v>
      </c>
      <c r="K43" s="117">
        <v>28.680720000000001</v>
      </c>
      <c r="L43" s="117">
        <v>30.22784</v>
      </c>
      <c r="M43" s="123">
        <v>29.059339999999999</v>
      </c>
    </row>
    <row r="44" spans="1:83" s="134" customFormat="1" ht="15" customHeight="1" x14ac:dyDescent="0.25">
      <c r="A44" s="136" t="s">
        <v>116</v>
      </c>
      <c r="B44" s="139"/>
      <c r="C44" s="139"/>
      <c r="D44" s="139"/>
      <c r="E44" s="139"/>
      <c r="F44" s="139"/>
      <c r="G44" s="139">
        <v>971.5</v>
      </c>
      <c r="H44" s="139">
        <v>941.4</v>
      </c>
      <c r="I44" s="139">
        <v>911.4</v>
      </c>
      <c r="J44" s="139">
        <v>881.6</v>
      </c>
      <c r="K44" s="139">
        <v>851.7</v>
      </c>
      <c r="L44" s="139">
        <v>712.9</v>
      </c>
      <c r="M44" s="140">
        <v>602.4</v>
      </c>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row>
    <row r="45" spans="1:83" s="37" customFormat="1" ht="14.25" x14ac:dyDescent="0.25">
      <c r="A45" s="121" t="s">
        <v>74</v>
      </c>
      <c r="B45" s="83"/>
      <c r="C45" s="83"/>
      <c r="D45" s="83"/>
      <c r="E45" s="83"/>
      <c r="F45" s="83"/>
      <c r="G45" s="84">
        <v>30.6</v>
      </c>
      <c r="H45" s="84">
        <v>29.8</v>
      </c>
      <c r="I45" s="84">
        <v>29</v>
      </c>
      <c r="J45" s="84">
        <v>28.2</v>
      </c>
      <c r="K45" s="84">
        <v>27.4</v>
      </c>
      <c r="L45" s="84">
        <v>23.6</v>
      </c>
      <c r="M45" s="109">
        <v>20.6</v>
      </c>
    </row>
    <row r="46" spans="1:83" s="37" customFormat="1" ht="14.25" x14ac:dyDescent="0.25">
      <c r="A46" s="121" t="s">
        <v>76</v>
      </c>
      <c r="B46" s="83"/>
      <c r="C46" s="83"/>
      <c r="D46" s="83"/>
      <c r="E46" s="83"/>
      <c r="F46" s="83"/>
      <c r="G46" s="84">
        <v>940.9</v>
      </c>
      <c r="H46" s="84">
        <v>911.6</v>
      </c>
      <c r="I46" s="84">
        <v>882.4</v>
      </c>
      <c r="J46" s="84">
        <v>853.4</v>
      </c>
      <c r="K46" s="84">
        <v>824.3</v>
      </c>
      <c r="L46" s="84">
        <v>689.3</v>
      </c>
      <c r="M46" s="109">
        <v>581.70000000000005</v>
      </c>
    </row>
    <row r="47" spans="1:83" s="134" customFormat="1" ht="15" customHeight="1" x14ac:dyDescent="0.25">
      <c r="A47" s="136" t="s">
        <v>117</v>
      </c>
      <c r="B47" s="139"/>
      <c r="C47" s="139"/>
      <c r="D47" s="139"/>
      <c r="E47" s="139"/>
      <c r="F47" s="139"/>
      <c r="G47" s="139">
        <v>0.56105999999976996</v>
      </c>
      <c r="H47" s="139">
        <v>14.008540000000201</v>
      </c>
      <c r="I47" s="139">
        <v>35.704880000000202</v>
      </c>
      <c r="J47" s="139">
        <v>43.507939999999998</v>
      </c>
      <c r="K47" s="139">
        <v>58.909859999999902</v>
      </c>
      <c r="L47" s="139">
        <v>100.77844</v>
      </c>
      <c r="M47" s="140">
        <v>105.21344999999999</v>
      </c>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row>
    <row r="48" spans="1:83" s="37" customFormat="1" ht="14.25" x14ac:dyDescent="0.25">
      <c r="A48" s="121" t="s">
        <v>74</v>
      </c>
      <c r="B48" s="83"/>
      <c r="C48" s="83"/>
      <c r="D48" s="83"/>
      <c r="E48" s="83"/>
      <c r="F48" s="83"/>
      <c r="G48" s="84">
        <v>2.4041899999999901</v>
      </c>
      <c r="H48" s="84">
        <v>3.8193499999999898</v>
      </c>
      <c r="I48" s="84">
        <v>3.9811100000000001</v>
      </c>
      <c r="J48" s="84">
        <v>3.15452000000001</v>
      </c>
      <c r="K48" s="84">
        <v>1.7366999999999999</v>
      </c>
      <c r="L48" s="84">
        <v>3.09545</v>
      </c>
      <c r="M48" s="109">
        <v>0.20361000000000501</v>
      </c>
    </row>
    <row r="49" spans="1:13" s="43" customFormat="1" ht="14.25" x14ac:dyDescent="0.25">
      <c r="A49" s="121" t="s">
        <v>76</v>
      </c>
      <c r="B49" s="83"/>
      <c r="C49" s="83"/>
      <c r="D49" s="83"/>
      <c r="E49" s="83"/>
      <c r="F49" s="83"/>
      <c r="G49" s="84">
        <v>-1.8431099999998</v>
      </c>
      <c r="H49" s="84">
        <v>10.189199999999801</v>
      </c>
      <c r="I49" s="84">
        <v>31.723770000000101</v>
      </c>
      <c r="J49" s="84">
        <v>40.353420000000099</v>
      </c>
      <c r="K49" s="84">
        <v>57.173160000000202</v>
      </c>
      <c r="L49" s="84">
        <v>97.682969999999997</v>
      </c>
      <c r="M49" s="109">
        <v>105.10984000000001</v>
      </c>
    </row>
    <row r="50" spans="1:13" s="187" customFormat="1" x14ac:dyDescent="0.25">
      <c r="A50" s="161" t="s">
        <v>11</v>
      </c>
      <c r="B50" s="139"/>
      <c r="C50" s="139"/>
      <c r="D50" s="139"/>
      <c r="E50" s="139"/>
      <c r="F50" s="139"/>
      <c r="G50" s="139"/>
      <c r="H50" s="139"/>
      <c r="I50" s="139"/>
      <c r="J50" s="139"/>
      <c r="K50" s="139"/>
      <c r="L50" s="139"/>
      <c r="M50" s="140"/>
    </row>
    <row r="51" spans="1:13" s="187" customFormat="1" x14ac:dyDescent="0.25">
      <c r="A51" s="177" t="s">
        <v>128</v>
      </c>
      <c r="B51" s="83"/>
      <c r="C51" s="83"/>
      <c r="D51" s="83"/>
      <c r="E51" s="83"/>
      <c r="F51" s="83"/>
      <c r="G51" s="84">
        <v>48.4</v>
      </c>
      <c r="H51" s="84">
        <v>47</v>
      </c>
      <c r="I51" s="84">
        <v>45.6</v>
      </c>
      <c r="J51" s="84">
        <v>44.2</v>
      </c>
      <c r="K51" s="84">
        <v>42.8</v>
      </c>
      <c r="L51" s="84">
        <v>36.299999999999997</v>
      </c>
      <c r="M51" s="109">
        <v>31.2</v>
      </c>
    </row>
    <row r="52" spans="1:13" s="187" customFormat="1" x14ac:dyDescent="0.25">
      <c r="A52" s="161" t="s">
        <v>118</v>
      </c>
      <c r="B52" s="139"/>
      <c r="C52" s="139"/>
      <c r="D52" s="139"/>
      <c r="E52" s="139"/>
      <c r="F52" s="139"/>
      <c r="G52" s="139"/>
      <c r="H52" s="139"/>
      <c r="I52" s="139"/>
      <c r="J52" s="139"/>
      <c r="K52" s="139"/>
      <c r="L52" s="139"/>
      <c r="M52" s="140"/>
    </row>
    <row r="53" spans="1:13" s="187" customFormat="1" x14ac:dyDescent="0.25">
      <c r="A53" s="177" t="s">
        <v>128</v>
      </c>
      <c r="B53" s="83"/>
      <c r="C53" s="83"/>
      <c r="D53" s="83"/>
      <c r="E53" s="83"/>
      <c r="F53" s="83"/>
      <c r="G53" s="84">
        <v>-15.395810000000001</v>
      </c>
      <c r="H53" s="84">
        <v>-13.380649999999999</v>
      </c>
      <c r="I53" s="84">
        <v>-12.61889</v>
      </c>
      <c r="J53" s="84">
        <v>-12.84548</v>
      </c>
      <c r="K53" s="84">
        <v>-13.6633</v>
      </c>
      <c r="L53" s="84">
        <v>-9.6045499999999997</v>
      </c>
      <c r="M53" s="109">
        <v>-10.39639</v>
      </c>
    </row>
    <row r="54" spans="1:13" s="187" customFormat="1" x14ac:dyDescent="0.25">
      <c r="A54" s="161" t="s">
        <v>119</v>
      </c>
      <c r="B54" s="139"/>
      <c r="C54" s="139"/>
      <c r="D54" s="139"/>
      <c r="E54" s="139"/>
      <c r="F54" s="139"/>
      <c r="G54" s="139"/>
      <c r="H54" s="139"/>
      <c r="I54" s="139"/>
      <c r="J54" s="139"/>
      <c r="K54" s="139"/>
      <c r="L54" s="139"/>
      <c r="M54" s="140"/>
    </row>
    <row r="55" spans="1:13" s="187" customFormat="1" x14ac:dyDescent="0.25">
      <c r="A55" s="177" t="s">
        <v>76</v>
      </c>
      <c r="B55" s="83"/>
      <c r="C55" s="83"/>
      <c r="D55" s="83"/>
      <c r="E55" s="83"/>
      <c r="F55" s="83"/>
      <c r="G55" s="84">
        <v>813.7</v>
      </c>
      <c r="H55" s="84">
        <v>784.5</v>
      </c>
      <c r="I55" s="84">
        <v>755.2</v>
      </c>
      <c r="J55" s="84">
        <v>726.2</v>
      </c>
      <c r="K55" s="84">
        <v>697.2</v>
      </c>
      <c r="L55" s="84">
        <v>562.20000000000005</v>
      </c>
      <c r="M55" s="109">
        <v>454.6</v>
      </c>
    </row>
    <row r="56" spans="1:13" s="187" customFormat="1" x14ac:dyDescent="0.25">
      <c r="A56" s="161" t="s">
        <v>120</v>
      </c>
      <c r="B56" s="139"/>
      <c r="C56" s="139"/>
      <c r="D56" s="139"/>
      <c r="E56" s="139"/>
      <c r="F56" s="139"/>
      <c r="G56" s="139"/>
      <c r="H56" s="139"/>
      <c r="I56" s="139"/>
      <c r="J56" s="139"/>
      <c r="K56" s="139"/>
      <c r="L56" s="139"/>
      <c r="M56" s="140"/>
    </row>
    <row r="57" spans="1:13" s="187" customFormat="1" x14ac:dyDescent="0.25">
      <c r="A57" s="178" t="s">
        <v>76</v>
      </c>
      <c r="B57" s="110"/>
      <c r="C57" s="110"/>
      <c r="D57" s="110"/>
      <c r="E57" s="110"/>
      <c r="F57" s="110"/>
      <c r="G57" s="111">
        <v>125.4</v>
      </c>
      <c r="H57" s="111">
        <v>137.30000000000001</v>
      </c>
      <c r="I57" s="111">
        <v>158.9</v>
      </c>
      <c r="J57" s="111">
        <v>167.6</v>
      </c>
      <c r="K57" s="111">
        <v>184.3</v>
      </c>
      <c r="L57" s="111">
        <v>224.8</v>
      </c>
      <c r="M57" s="112">
        <v>232.2</v>
      </c>
    </row>
    <row r="58" spans="1:13" s="43" customFormat="1" ht="15" customHeight="1" x14ac:dyDescent="0.25">
      <c r="A58" s="175"/>
      <c r="B58" s="176"/>
      <c r="C58" s="176"/>
      <c r="D58" s="176"/>
      <c r="E58" s="176"/>
      <c r="F58" s="176"/>
      <c r="G58" s="176"/>
      <c r="H58" s="176"/>
      <c r="I58" s="176"/>
      <c r="J58" s="176"/>
      <c r="K58" s="176"/>
      <c r="L58" s="176"/>
      <c r="M58" s="176"/>
    </row>
    <row r="59" spans="1:13" s="43" customFormat="1" ht="15" customHeight="1" x14ac:dyDescent="0.25">
      <c r="A59" s="188"/>
      <c r="B59" s="188"/>
      <c r="C59" s="188"/>
      <c r="D59" s="188"/>
      <c r="E59" s="188"/>
      <c r="F59" s="188"/>
      <c r="G59" s="188"/>
      <c r="H59" s="188"/>
      <c r="I59" s="188"/>
      <c r="J59" s="176"/>
      <c r="K59" s="176"/>
      <c r="L59" s="176"/>
      <c r="M59" s="176"/>
    </row>
    <row r="60" spans="1:13" s="43" customFormat="1" ht="15" customHeight="1" x14ac:dyDescent="0.25">
      <c r="A60" s="175"/>
      <c r="B60" s="176"/>
      <c r="C60" s="176"/>
      <c r="D60" s="176"/>
      <c r="E60" s="176"/>
      <c r="F60" s="176"/>
      <c r="G60" s="176"/>
      <c r="H60" s="176"/>
      <c r="I60" s="176"/>
      <c r="J60" s="176"/>
      <c r="K60" s="176"/>
      <c r="L60" s="176"/>
      <c r="M60" s="176"/>
    </row>
    <row r="61" spans="1:13" s="43" customFormat="1" ht="15" customHeight="1" x14ac:dyDescent="0.25">
      <c r="A61" s="175"/>
      <c r="B61" s="176"/>
      <c r="C61" s="176"/>
      <c r="D61" s="176"/>
      <c r="E61" s="176"/>
      <c r="F61" s="176"/>
      <c r="G61" s="176"/>
      <c r="H61" s="176"/>
      <c r="I61" s="176"/>
      <c r="J61" s="176"/>
      <c r="K61" s="176"/>
      <c r="L61" s="176"/>
      <c r="M61" s="176"/>
    </row>
  </sheetData>
  <sheetProtection algorithmName="SHA-256" hashValue="5hg/9LE7WoubHPtkTUXBVuh1CgjGaaeC0iRvQWjWsMg=" saltValue="WIUlo0fXILOI6H2VwQZKJg==" spinCount="100000" sheet="1"/>
  <conditionalFormatting sqref="B17:E18">
    <cfRule type="cellIs" dxfId="27" priority="6" operator="lessThan">
      <formula>0</formula>
    </cfRule>
  </conditionalFormatting>
  <conditionalFormatting sqref="B22:E32">
    <cfRule type="cellIs" dxfId="26" priority="5" operator="lessThan">
      <formula>0</formula>
    </cfRule>
  </conditionalFormatting>
  <conditionalFormatting sqref="B42:E43">
    <cfRule type="cellIs" dxfId="25" priority="3" operator="lessThan">
      <formula>0</formula>
    </cfRule>
  </conditionalFormatting>
  <conditionalFormatting sqref="B47:E57">
    <cfRule type="cellIs" dxfId="24" priority="2" operator="lessThan">
      <formula>0</formula>
    </cfRule>
  </conditionalFormatting>
  <conditionalFormatting sqref="B58:M61">
    <cfRule type="cellIs" dxfId="23" priority="7" operator="lessThan">
      <formula>0</formula>
    </cfRule>
  </conditionalFormatting>
  <conditionalFormatting sqref="G22:M32">
    <cfRule type="cellIs" dxfId="22" priority="4" operator="lessThan">
      <formula>0</formula>
    </cfRule>
  </conditionalFormatting>
  <conditionalFormatting sqref="G47:M57">
    <cfRule type="cellIs" dxfId="21"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6B1D4-7533-4C53-8E13-E4A806AB631F}">
  <sheetPr>
    <tabColor theme="9" tint="-0.249977111117893"/>
  </sheetPr>
  <dimension ref="A1:M61"/>
  <sheetViews>
    <sheetView zoomScaleNormal="100" workbookViewId="0">
      <pane ySplit="8" topLeftCell="A9" activePane="bottomLeft" state="frozen"/>
      <selection activeCell="B13" sqref="B13"/>
      <selection pane="bottomLeft"/>
    </sheetView>
  </sheetViews>
  <sheetFormatPr defaultColWidth="24.42578125" defaultRowHeight="15" x14ac:dyDescent="0.25"/>
  <cols>
    <col min="1" max="1" width="41.7109375" style="36" customWidth="1"/>
    <col min="2" max="7" width="10.5703125" style="36" customWidth="1"/>
    <col min="8" max="8" width="10.5703125" style="36" bestFit="1" customWidth="1"/>
    <col min="9" max="9" width="10.5703125" style="36" customWidth="1"/>
    <col min="10" max="10" width="10.5703125" style="36" bestFit="1" customWidth="1"/>
    <col min="11" max="11" width="10.5703125" style="36" customWidth="1"/>
    <col min="12" max="12" width="10.5703125" style="36" bestFit="1" customWidth="1"/>
    <col min="13" max="13" width="11.7109375" style="36" bestFit="1" customWidth="1"/>
    <col min="14" max="16384" width="24.42578125" style="36"/>
  </cols>
  <sheetData>
    <row r="1" spans="1:13" s="192" customFormat="1" ht="21" customHeight="1" x14ac:dyDescent="0.25">
      <c r="A1" s="210" t="s">
        <v>46</v>
      </c>
    </row>
    <row r="2" spans="1:13" s="192" customFormat="1" ht="12.75" customHeight="1" x14ac:dyDescent="0.25"/>
    <row r="3" spans="1:13" s="192" customFormat="1" ht="12.75" customHeight="1" x14ac:dyDescent="0.25"/>
    <row r="4" spans="1:13" s="192" customFormat="1" ht="12.75" customHeight="1" x14ac:dyDescent="0.25"/>
    <row r="5" spans="1:13" s="192" customFormat="1" ht="12.75" customHeight="1" x14ac:dyDescent="0.25"/>
    <row r="6" spans="1:13" s="192" customFormat="1" ht="12.75" customHeight="1" x14ac:dyDescent="0.25"/>
    <row r="7" spans="1:13" s="187" customFormat="1" ht="30.6" customHeight="1" x14ac:dyDescent="0.25">
      <c r="A7" s="125" t="s">
        <v>129</v>
      </c>
      <c r="B7" s="126"/>
      <c r="C7" s="126"/>
      <c r="D7" s="126"/>
      <c r="E7" s="126"/>
      <c r="F7" s="126"/>
      <c r="G7" s="126"/>
      <c r="H7" s="126"/>
      <c r="I7" s="126"/>
      <c r="J7" s="126"/>
      <c r="K7" s="126"/>
      <c r="L7" s="126"/>
      <c r="M7"/>
    </row>
    <row r="8" spans="1:13" s="35" customFormat="1" ht="25.5" customHeight="1" x14ac:dyDescent="0.2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customHeight="1" x14ac:dyDescent="0.25">
      <c r="A9" s="130" t="s">
        <v>69</v>
      </c>
      <c r="B9" s="133"/>
      <c r="C9" s="133"/>
      <c r="D9" s="133"/>
      <c r="E9" s="133"/>
      <c r="F9" s="133"/>
      <c r="G9" s="133"/>
      <c r="H9" s="133"/>
      <c r="I9" s="133"/>
      <c r="J9" s="133"/>
      <c r="K9" s="133"/>
      <c r="L9" s="133"/>
      <c r="M9" s="131"/>
    </row>
    <row r="10" spans="1:13" s="37" customFormat="1" ht="15" customHeight="1" x14ac:dyDescent="0.25">
      <c r="A10" s="136" t="s">
        <v>3</v>
      </c>
      <c r="B10" s="137">
        <v>803</v>
      </c>
      <c r="C10" s="137">
        <v>721</v>
      </c>
      <c r="D10" s="137">
        <v>785</v>
      </c>
      <c r="E10" s="137">
        <v>723</v>
      </c>
      <c r="F10" s="137">
        <v>708</v>
      </c>
      <c r="G10" s="137">
        <v>678.7</v>
      </c>
      <c r="H10" s="137">
        <v>642.9</v>
      </c>
      <c r="I10" s="137">
        <v>607.4</v>
      </c>
      <c r="J10" s="137">
        <v>570.79999999999995</v>
      </c>
      <c r="K10" s="137">
        <v>531.29999999999995</v>
      </c>
      <c r="L10" s="137">
        <v>381.2</v>
      </c>
      <c r="M10" s="138">
        <v>266.8</v>
      </c>
    </row>
    <row r="11" spans="1:13" s="37" customFormat="1" ht="14.25" x14ac:dyDescent="0.25">
      <c r="A11" s="121" t="s">
        <v>74</v>
      </c>
      <c r="B11" s="81">
        <v>584</v>
      </c>
      <c r="C11" s="81">
        <v>510</v>
      </c>
      <c r="D11" s="81">
        <v>455</v>
      </c>
      <c r="E11" s="81">
        <v>414</v>
      </c>
      <c r="F11" s="81">
        <v>380</v>
      </c>
      <c r="G11" s="82">
        <v>356.2</v>
      </c>
      <c r="H11" s="82">
        <v>324.7</v>
      </c>
      <c r="I11" s="82">
        <v>296.3</v>
      </c>
      <c r="J11" s="82">
        <v>265.3</v>
      </c>
      <c r="K11" s="82">
        <v>236.1</v>
      </c>
      <c r="L11" s="82">
        <v>138.19999999999999</v>
      </c>
      <c r="M11" s="98">
        <v>92.5</v>
      </c>
    </row>
    <row r="12" spans="1:13" s="37" customFormat="1" ht="14.25" x14ac:dyDescent="0.25">
      <c r="A12" s="121" t="s">
        <v>76</v>
      </c>
      <c r="B12" s="81">
        <v>261</v>
      </c>
      <c r="C12" s="81">
        <v>232</v>
      </c>
      <c r="D12" s="81">
        <v>349</v>
      </c>
      <c r="E12" s="81">
        <v>332</v>
      </c>
      <c r="F12" s="81">
        <v>352</v>
      </c>
      <c r="G12" s="82">
        <v>347.7</v>
      </c>
      <c r="H12" s="82">
        <v>340.6</v>
      </c>
      <c r="I12" s="82">
        <v>334.3</v>
      </c>
      <c r="J12" s="82">
        <v>327.8</v>
      </c>
      <c r="K12" s="82">
        <v>314.5</v>
      </c>
      <c r="L12" s="82">
        <v>254.8</v>
      </c>
      <c r="M12" s="98">
        <v>183.8</v>
      </c>
    </row>
    <row r="13" spans="1:13" s="37" customFormat="1" ht="14.25" x14ac:dyDescent="0.25">
      <c r="A13" s="122" t="s">
        <v>71</v>
      </c>
      <c r="B13" s="78">
        <v>33</v>
      </c>
      <c r="C13" s="78">
        <v>26</v>
      </c>
      <c r="D13" s="78">
        <v>40</v>
      </c>
      <c r="E13" s="78">
        <v>33</v>
      </c>
      <c r="F13" s="78">
        <v>31</v>
      </c>
      <c r="G13" s="79">
        <v>35.4</v>
      </c>
      <c r="H13" s="79">
        <v>26</v>
      </c>
      <c r="I13" s="79">
        <v>25.4</v>
      </c>
      <c r="J13" s="79">
        <v>19.600000000000001</v>
      </c>
      <c r="K13" s="79">
        <v>16.600000000000001</v>
      </c>
      <c r="L13" s="79">
        <v>14</v>
      </c>
      <c r="M13" s="132">
        <v>9.3000000000000007</v>
      </c>
    </row>
    <row r="14" spans="1:13" s="37" customFormat="1" ht="14.25" x14ac:dyDescent="0.25">
      <c r="A14" s="124" t="s">
        <v>15</v>
      </c>
      <c r="B14" s="237" t="s">
        <v>134</v>
      </c>
      <c r="C14" s="237" t="s">
        <v>134</v>
      </c>
      <c r="D14" s="237" t="s">
        <v>134</v>
      </c>
      <c r="E14" s="237" t="s">
        <v>134</v>
      </c>
      <c r="F14" s="237" t="s">
        <v>134</v>
      </c>
      <c r="G14" s="79">
        <v>1</v>
      </c>
      <c r="H14" s="79">
        <v>1</v>
      </c>
      <c r="I14" s="79">
        <v>1</v>
      </c>
      <c r="J14" s="79">
        <v>1</v>
      </c>
      <c r="K14" s="79">
        <v>1</v>
      </c>
      <c r="L14" s="79">
        <v>1</v>
      </c>
      <c r="M14" s="132">
        <v>1</v>
      </c>
    </row>
    <row r="15" spans="1:13" s="37" customFormat="1" ht="14.25" x14ac:dyDescent="0.25">
      <c r="A15" s="124" t="s">
        <v>16</v>
      </c>
      <c r="B15" s="237" t="s">
        <v>134</v>
      </c>
      <c r="C15" s="237" t="s">
        <v>134</v>
      </c>
      <c r="D15" s="237" t="s">
        <v>134</v>
      </c>
      <c r="E15" s="237" t="s">
        <v>134</v>
      </c>
      <c r="F15" s="237" t="s">
        <v>134</v>
      </c>
      <c r="G15" s="79">
        <v>34.4</v>
      </c>
      <c r="H15" s="79">
        <v>25</v>
      </c>
      <c r="I15" s="79">
        <v>24.4</v>
      </c>
      <c r="J15" s="79">
        <v>18.600000000000001</v>
      </c>
      <c r="K15" s="79">
        <v>15.6</v>
      </c>
      <c r="L15" s="79">
        <v>13</v>
      </c>
      <c r="M15" s="132">
        <v>8.3000000000000007</v>
      </c>
    </row>
    <row r="16" spans="1:13" s="37" customFormat="1" ht="14.25" x14ac:dyDescent="0.25">
      <c r="A16" s="122" t="s">
        <v>72</v>
      </c>
      <c r="B16" s="78">
        <v>100</v>
      </c>
      <c r="C16" s="78">
        <v>82</v>
      </c>
      <c r="D16" s="78">
        <v>88</v>
      </c>
      <c r="E16" s="78">
        <v>67</v>
      </c>
      <c r="F16" s="169">
        <v>64.7</v>
      </c>
      <c r="G16" s="79">
        <v>61.8</v>
      </c>
      <c r="H16" s="79">
        <v>60.900000000000006</v>
      </c>
      <c r="I16" s="79">
        <v>56.2</v>
      </c>
      <c r="J16" s="79">
        <v>56.1</v>
      </c>
      <c r="K16" s="79">
        <v>48</v>
      </c>
      <c r="L16" s="79">
        <v>39.9</v>
      </c>
      <c r="M16" s="132">
        <v>28.2</v>
      </c>
    </row>
    <row r="17" spans="1:13" s="37" customFormat="1" ht="14.25" x14ac:dyDescent="0.25">
      <c r="A17" s="124" t="s">
        <v>19</v>
      </c>
      <c r="B17" s="78">
        <v>36</v>
      </c>
      <c r="C17" s="78">
        <v>30.3</v>
      </c>
      <c r="D17" s="78">
        <v>29</v>
      </c>
      <c r="E17" s="78">
        <v>29.6</v>
      </c>
      <c r="F17" s="169">
        <v>23</v>
      </c>
      <c r="G17" s="79">
        <v>22.2</v>
      </c>
      <c r="H17" s="79">
        <v>17.3</v>
      </c>
      <c r="I17" s="79">
        <v>17.2</v>
      </c>
      <c r="J17" s="79">
        <v>17.100000000000001</v>
      </c>
      <c r="K17" s="79">
        <v>13.7</v>
      </c>
      <c r="L17" s="79">
        <v>9.9</v>
      </c>
      <c r="M17" s="132">
        <v>7.3</v>
      </c>
    </row>
    <row r="18" spans="1:13" s="37" customFormat="1" ht="14.25" x14ac:dyDescent="0.25">
      <c r="A18" s="124" t="s">
        <v>73</v>
      </c>
      <c r="B18" s="78">
        <v>64</v>
      </c>
      <c r="C18" s="78">
        <v>51.7</v>
      </c>
      <c r="D18" s="78">
        <v>59</v>
      </c>
      <c r="E18" s="78">
        <v>37.4</v>
      </c>
      <c r="F18" s="169">
        <v>41.7</v>
      </c>
      <c r="G18" s="79">
        <v>39.6</v>
      </c>
      <c r="H18" s="79">
        <v>43.6</v>
      </c>
      <c r="I18" s="79">
        <v>39</v>
      </c>
      <c r="J18" s="79">
        <v>39</v>
      </c>
      <c r="K18" s="79">
        <v>34.299999999999997</v>
      </c>
      <c r="L18" s="79">
        <v>30</v>
      </c>
      <c r="M18" s="132">
        <v>20.9</v>
      </c>
    </row>
    <row r="19" spans="1:13" s="37" customFormat="1" ht="15" customHeight="1" x14ac:dyDescent="0.25">
      <c r="A19" s="136" t="s">
        <v>116</v>
      </c>
      <c r="B19" s="137"/>
      <c r="C19" s="137"/>
      <c r="D19" s="137"/>
      <c r="E19" s="137"/>
      <c r="F19" s="137"/>
      <c r="G19" s="137">
        <v>690.16</v>
      </c>
      <c r="H19" s="137">
        <v>668.5</v>
      </c>
      <c r="I19" s="137">
        <v>638.25</v>
      </c>
      <c r="J19" s="137">
        <v>629.87</v>
      </c>
      <c r="K19" s="137">
        <v>592.99</v>
      </c>
      <c r="L19" s="137">
        <v>490.04</v>
      </c>
      <c r="M19" s="138">
        <v>401.06</v>
      </c>
    </row>
    <row r="20" spans="1:13" s="37" customFormat="1" ht="14.25" x14ac:dyDescent="0.25">
      <c r="A20" s="121" t="s">
        <v>74</v>
      </c>
      <c r="B20" s="81"/>
      <c r="C20" s="81"/>
      <c r="D20" s="81"/>
      <c r="E20" s="81"/>
      <c r="F20" s="81"/>
      <c r="G20" s="82">
        <v>375.85</v>
      </c>
      <c r="H20" s="82">
        <v>364.14</v>
      </c>
      <c r="I20" s="82">
        <v>346.29</v>
      </c>
      <c r="J20" s="82">
        <v>346.06</v>
      </c>
      <c r="K20" s="82">
        <v>318.02</v>
      </c>
      <c r="L20" s="82">
        <v>257.12</v>
      </c>
      <c r="M20" s="98">
        <v>208.15</v>
      </c>
    </row>
    <row r="21" spans="1:13" s="37" customFormat="1" ht="14.25" x14ac:dyDescent="0.25">
      <c r="A21" s="121" t="s">
        <v>76</v>
      </c>
      <c r="B21" s="81"/>
      <c r="C21" s="81"/>
      <c r="D21" s="81"/>
      <c r="E21" s="81"/>
      <c r="F21" s="81"/>
      <c r="G21" s="82">
        <v>339.2</v>
      </c>
      <c r="H21" s="82">
        <v>326.5</v>
      </c>
      <c r="I21" s="82">
        <v>314.61</v>
      </c>
      <c r="J21" s="82">
        <v>307.76</v>
      </c>
      <c r="K21" s="82">
        <v>294.27</v>
      </c>
      <c r="L21" s="82">
        <v>246.79</v>
      </c>
      <c r="M21" s="98">
        <v>208.29</v>
      </c>
    </row>
    <row r="22" spans="1:13" s="37" customFormat="1" ht="15" customHeight="1" x14ac:dyDescent="0.25">
      <c r="A22" s="136" t="s">
        <v>117</v>
      </c>
      <c r="B22" s="137"/>
      <c r="C22" s="137"/>
      <c r="D22" s="137"/>
      <c r="E22" s="137"/>
      <c r="F22" s="137"/>
      <c r="G22" s="137">
        <v>-8.4016500000000196</v>
      </c>
      <c r="H22" s="137">
        <v>-18.692249999999898</v>
      </c>
      <c r="I22" s="137">
        <v>-22.740150000000099</v>
      </c>
      <c r="J22" s="137">
        <v>-42.625400000000099</v>
      </c>
      <c r="K22" s="137">
        <v>-45.423900000000003</v>
      </c>
      <c r="L22" s="137">
        <v>-79.158030000000096</v>
      </c>
      <c r="M22" s="138">
        <v>-98.20093</v>
      </c>
    </row>
    <row r="23" spans="1:13" s="37" customFormat="1" ht="14.25" x14ac:dyDescent="0.25">
      <c r="A23" s="121" t="s">
        <v>74</v>
      </c>
      <c r="B23" s="81"/>
      <c r="C23" s="81"/>
      <c r="D23" s="81"/>
      <c r="E23" s="81"/>
      <c r="F23" s="81"/>
      <c r="G23" s="82">
        <v>-19.649999999999999</v>
      </c>
      <c r="H23" s="82">
        <v>-39.44</v>
      </c>
      <c r="I23" s="82">
        <v>-49.99</v>
      </c>
      <c r="J23" s="82">
        <v>-80.760000000000005</v>
      </c>
      <c r="K23" s="82">
        <v>-81.92</v>
      </c>
      <c r="L23" s="82">
        <v>-118.92</v>
      </c>
      <c r="M23" s="98">
        <v>-115.65</v>
      </c>
    </row>
    <row r="24" spans="1:13" s="37" customFormat="1" ht="14.25" x14ac:dyDescent="0.25">
      <c r="A24" s="121" t="s">
        <v>76</v>
      </c>
      <c r="B24" s="81"/>
      <c r="C24" s="81"/>
      <c r="D24" s="81"/>
      <c r="E24" s="81"/>
      <c r="F24" s="81"/>
      <c r="G24" s="82">
        <v>8.4999999999999396</v>
      </c>
      <c r="H24" s="82">
        <v>14.1</v>
      </c>
      <c r="I24" s="82">
        <v>19.690000000000001</v>
      </c>
      <c r="J24" s="82">
        <v>20.04</v>
      </c>
      <c r="K24" s="82">
        <v>20.23</v>
      </c>
      <c r="L24" s="82">
        <v>8.0099999999999891</v>
      </c>
      <c r="M24" s="98">
        <v>-24.49</v>
      </c>
    </row>
    <row r="25" spans="1:13" customFormat="1" x14ac:dyDescent="0.25">
      <c r="A25" s="161" t="s">
        <v>11</v>
      </c>
      <c r="B25" s="137"/>
      <c r="C25" s="137"/>
      <c r="D25" s="137"/>
      <c r="E25" s="137"/>
      <c r="F25" s="137"/>
      <c r="G25" s="137"/>
      <c r="H25" s="137"/>
      <c r="I25" s="137"/>
      <c r="J25" s="137"/>
      <c r="K25" s="137"/>
      <c r="L25" s="137"/>
      <c r="M25" s="138"/>
    </row>
    <row r="26" spans="1:13" customFormat="1" x14ac:dyDescent="0.25">
      <c r="A26" s="177" t="s">
        <v>128</v>
      </c>
      <c r="B26" s="81"/>
      <c r="C26" s="81"/>
      <c r="D26" s="81"/>
      <c r="E26" s="81"/>
      <c r="F26" s="81"/>
      <c r="G26" s="82">
        <v>627.96</v>
      </c>
      <c r="H26" s="82">
        <v>608.58000000000004</v>
      </c>
      <c r="I26" s="82">
        <v>578.9</v>
      </c>
      <c r="J26" s="82">
        <v>578.72</v>
      </c>
      <c r="K26" s="82">
        <v>532.11</v>
      </c>
      <c r="L26" s="82">
        <v>431.54</v>
      </c>
      <c r="M26" s="98">
        <v>350.97</v>
      </c>
    </row>
    <row r="27" spans="1:13" customFormat="1" x14ac:dyDescent="0.25">
      <c r="A27" s="161" t="s">
        <v>118</v>
      </c>
      <c r="B27" s="137"/>
      <c r="C27" s="137"/>
      <c r="D27" s="137"/>
      <c r="E27" s="137"/>
      <c r="F27" s="137"/>
      <c r="G27" s="137"/>
      <c r="H27" s="137"/>
      <c r="I27" s="137"/>
      <c r="J27" s="137"/>
      <c r="K27" s="137"/>
      <c r="L27" s="137"/>
      <c r="M27" s="138"/>
    </row>
    <row r="28" spans="1:13" customFormat="1" x14ac:dyDescent="0.25">
      <c r="A28" s="177" t="s">
        <v>128</v>
      </c>
      <c r="B28" s="81"/>
      <c r="C28" s="81"/>
      <c r="D28" s="81"/>
      <c r="E28" s="81"/>
      <c r="F28" s="81"/>
      <c r="G28" s="82">
        <v>-271.76</v>
      </c>
      <c r="H28" s="82">
        <v>-283.88</v>
      </c>
      <c r="I28" s="82">
        <v>-282.60000000000002</v>
      </c>
      <c r="J28" s="82">
        <v>-313.42</v>
      </c>
      <c r="K28" s="82">
        <v>-296.01</v>
      </c>
      <c r="L28" s="82">
        <v>-293.33999999999997</v>
      </c>
      <c r="M28" s="98">
        <v>-258.47000000000003</v>
      </c>
    </row>
    <row r="29" spans="1:13" customFormat="1" x14ac:dyDescent="0.25">
      <c r="A29" s="161" t="s">
        <v>119</v>
      </c>
      <c r="B29" s="137"/>
      <c r="C29" s="137"/>
      <c r="D29" s="137"/>
      <c r="E29" s="137"/>
      <c r="F29" s="137"/>
      <c r="G29" s="137"/>
      <c r="H29" s="137"/>
      <c r="I29" s="137"/>
      <c r="J29" s="137"/>
      <c r="K29" s="137"/>
      <c r="L29" s="137"/>
      <c r="M29" s="138"/>
    </row>
    <row r="30" spans="1:13" customFormat="1" x14ac:dyDescent="0.25">
      <c r="A30" s="177" t="s">
        <v>76</v>
      </c>
      <c r="B30" s="81"/>
      <c r="C30" s="81"/>
      <c r="D30" s="81"/>
      <c r="E30" s="81"/>
      <c r="F30" s="81"/>
      <c r="G30" s="82">
        <v>300.12</v>
      </c>
      <c r="H30" s="82">
        <v>287.7</v>
      </c>
      <c r="I30" s="82">
        <v>275.97000000000003</v>
      </c>
      <c r="J30" s="82">
        <v>268.72000000000003</v>
      </c>
      <c r="K30" s="82">
        <v>255.7</v>
      </c>
      <c r="L30" s="82">
        <v>208.36</v>
      </c>
      <c r="M30" s="98">
        <v>170.22</v>
      </c>
    </row>
    <row r="31" spans="1:13" customFormat="1" x14ac:dyDescent="0.25">
      <c r="A31" s="161" t="s">
        <v>120</v>
      </c>
      <c r="B31" s="137"/>
      <c r="C31" s="137"/>
      <c r="D31" s="137"/>
      <c r="E31" s="137"/>
      <c r="F31" s="137"/>
      <c r="G31" s="137"/>
      <c r="H31" s="137"/>
      <c r="I31" s="137"/>
      <c r="J31" s="137"/>
      <c r="K31" s="137"/>
      <c r="L31" s="137"/>
      <c r="M31" s="138"/>
    </row>
    <row r="32" spans="1:13" customFormat="1" x14ac:dyDescent="0.25">
      <c r="A32" s="178" t="s">
        <v>76</v>
      </c>
      <c r="B32" s="100"/>
      <c r="C32" s="100"/>
      <c r="D32" s="100"/>
      <c r="E32" s="100"/>
      <c r="F32" s="100"/>
      <c r="G32" s="101">
        <v>48</v>
      </c>
      <c r="H32" s="101">
        <v>53</v>
      </c>
      <c r="I32" s="101">
        <v>58</v>
      </c>
      <c r="J32" s="101">
        <v>59</v>
      </c>
      <c r="K32" s="101">
        <v>59</v>
      </c>
      <c r="L32" s="101">
        <v>46</v>
      </c>
      <c r="M32" s="102">
        <v>14</v>
      </c>
    </row>
    <row r="33" spans="1:13" s="37" customFormat="1" ht="14.25" x14ac:dyDescent="0.25"/>
    <row r="34" spans="1:13" s="35" customFormat="1" ht="21.75" customHeight="1" x14ac:dyDescent="0.25">
      <c r="A34" s="118" t="s">
        <v>82</v>
      </c>
      <c r="B34" s="119"/>
      <c r="C34" s="119"/>
      <c r="D34" s="119"/>
      <c r="E34" s="119"/>
      <c r="F34" s="119"/>
      <c r="G34" s="119"/>
      <c r="H34" s="119"/>
      <c r="I34" s="119"/>
      <c r="J34" s="119"/>
      <c r="K34" s="119"/>
      <c r="L34" s="119"/>
      <c r="M34" s="120"/>
    </row>
    <row r="35" spans="1:13" s="37" customFormat="1" ht="15" customHeight="1" x14ac:dyDescent="0.25">
      <c r="A35" s="136" t="s">
        <v>3</v>
      </c>
      <c r="B35" s="139">
        <v>615.86839999999995</v>
      </c>
      <c r="C35" s="139">
        <v>544.81579999999997</v>
      </c>
      <c r="D35" s="139">
        <v>571.73680000000002</v>
      </c>
      <c r="E35" s="139">
        <v>534.48680000000002</v>
      </c>
      <c r="F35" s="139">
        <v>527.80259999999998</v>
      </c>
      <c r="G35" s="139">
        <v>501.39834999999999</v>
      </c>
      <c r="H35" s="139">
        <v>472.80775</v>
      </c>
      <c r="I35" s="139">
        <v>450.55984999999998</v>
      </c>
      <c r="J35" s="139">
        <v>412.87459999999999</v>
      </c>
      <c r="K35" s="139">
        <v>392.37610000000001</v>
      </c>
      <c r="L35" s="139">
        <v>277.74196999999998</v>
      </c>
      <c r="M35" s="140">
        <v>195.19907000000001</v>
      </c>
    </row>
    <row r="36" spans="1:13" s="37" customFormat="1" ht="14.25" x14ac:dyDescent="0.25">
      <c r="A36" s="121" t="s">
        <v>74</v>
      </c>
      <c r="B36" s="83">
        <v>450.50389999999999</v>
      </c>
      <c r="C36" s="83">
        <v>399.91149999999999</v>
      </c>
      <c r="D36" s="83">
        <v>342.39609999999999</v>
      </c>
      <c r="E36" s="83">
        <v>317.85270000000003</v>
      </c>
      <c r="F36" s="83">
        <v>286.46390000000002</v>
      </c>
      <c r="G36" s="84">
        <v>261.22201000000001</v>
      </c>
      <c r="H36" s="84">
        <v>236.00758999999999</v>
      </c>
      <c r="I36" s="84">
        <v>217.02352999999999</v>
      </c>
      <c r="J36" s="84">
        <v>186.20803000000001</v>
      </c>
      <c r="K36" s="84">
        <v>172.35198</v>
      </c>
      <c r="L36" s="84">
        <v>98.807180000000002</v>
      </c>
      <c r="M36" s="109">
        <v>64.858080000000001</v>
      </c>
    </row>
    <row r="37" spans="1:13" s="37" customFormat="1" ht="14.25" x14ac:dyDescent="0.25">
      <c r="A37" s="121" t="s">
        <v>76</v>
      </c>
      <c r="B37" s="83">
        <v>165.36449999999999</v>
      </c>
      <c r="C37" s="83">
        <v>144.90430000000001</v>
      </c>
      <c r="D37" s="83">
        <v>229.3407</v>
      </c>
      <c r="E37" s="83">
        <v>216.63409999999999</v>
      </c>
      <c r="F37" s="83">
        <v>241.33879999999999</v>
      </c>
      <c r="G37" s="84">
        <v>240.17633000000001</v>
      </c>
      <c r="H37" s="84">
        <v>236.80016000000001</v>
      </c>
      <c r="I37" s="84">
        <v>233.53631999999999</v>
      </c>
      <c r="J37" s="84">
        <v>226.66657000000001</v>
      </c>
      <c r="K37" s="84">
        <v>220.02414999999999</v>
      </c>
      <c r="L37" s="84">
        <v>178.93483000000001</v>
      </c>
      <c r="M37" s="109">
        <v>130.34101000000001</v>
      </c>
    </row>
    <row r="38" spans="1:13" s="37" customFormat="1" ht="14.25" x14ac:dyDescent="0.25">
      <c r="A38" s="122" t="s">
        <v>71</v>
      </c>
      <c r="B38" s="116">
        <v>27.381500000000003</v>
      </c>
      <c r="C38" s="116">
        <v>21.473700000000001</v>
      </c>
      <c r="D38" s="116">
        <v>24.592099999999999</v>
      </c>
      <c r="E38" s="116">
        <v>25.763199999999998</v>
      </c>
      <c r="F38" s="116">
        <v>25.2105</v>
      </c>
      <c r="G38" s="117">
        <v>24.873900000000003</v>
      </c>
      <c r="H38" s="117">
        <v>17.635159999999999</v>
      </c>
      <c r="I38" s="117">
        <v>17.029489999999999</v>
      </c>
      <c r="J38" s="117">
        <v>13.90408</v>
      </c>
      <c r="K38" s="117">
        <v>12.180540000000001</v>
      </c>
      <c r="L38" s="117">
        <v>9.2494399999999999</v>
      </c>
      <c r="M38" s="123">
        <v>6.3286699999999998</v>
      </c>
    </row>
    <row r="39" spans="1:13" s="37" customFormat="1" ht="14.25" x14ac:dyDescent="0.25">
      <c r="A39" s="124" t="s">
        <v>15</v>
      </c>
      <c r="B39" s="116">
        <v>4.5789</v>
      </c>
      <c r="C39" s="116">
        <v>1.9474</v>
      </c>
      <c r="D39" s="116">
        <v>2.8157999999999999</v>
      </c>
      <c r="E39" s="116">
        <v>1.1315999999999999</v>
      </c>
      <c r="F39" s="116">
        <v>1.4737</v>
      </c>
      <c r="G39" s="117">
        <v>0.72914000000000001</v>
      </c>
      <c r="H39" s="117">
        <v>0.91600999999999999</v>
      </c>
      <c r="I39" s="117">
        <v>0.86909000000000003</v>
      </c>
      <c r="J39" s="117">
        <v>0.91217000000000004</v>
      </c>
      <c r="K39" s="117">
        <v>0.86429</v>
      </c>
      <c r="L39" s="117">
        <v>0.72372999999999998</v>
      </c>
      <c r="M39" s="123">
        <v>0.94159000000000004</v>
      </c>
    </row>
    <row r="40" spans="1:13" s="37" customFormat="1" ht="14.25" x14ac:dyDescent="0.25">
      <c r="A40" s="124" t="s">
        <v>16</v>
      </c>
      <c r="B40" s="116">
        <v>22.802600000000002</v>
      </c>
      <c r="C40" s="116">
        <v>19.526299999999999</v>
      </c>
      <c r="D40" s="116">
        <v>21.776299999999999</v>
      </c>
      <c r="E40" s="116">
        <v>24.631599999999999</v>
      </c>
      <c r="F40" s="116">
        <v>23.736799999999999</v>
      </c>
      <c r="G40" s="117">
        <v>24.144760000000002</v>
      </c>
      <c r="H40" s="117">
        <v>16.719149999999999</v>
      </c>
      <c r="I40" s="117">
        <v>16.160399999999999</v>
      </c>
      <c r="J40" s="117">
        <v>12.991910000000001</v>
      </c>
      <c r="K40" s="117">
        <v>11.31625</v>
      </c>
      <c r="L40" s="117">
        <v>8.5257100000000001</v>
      </c>
      <c r="M40" s="123">
        <v>5.3870800000000001</v>
      </c>
    </row>
    <row r="41" spans="1:13" s="37" customFormat="1" ht="14.25" x14ac:dyDescent="0.25">
      <c r="A41" s="122" t="s">
        <v>72</v>
      </c>
      <c r="B41" s="116">
        <v>67.6053</v>
      </c>
      <c r="C41" s="116">
        <v>63.565800000000003</v>
      </c>
      <c r="D41" s="116">
        <v>57.842109999999998</v>
      </c>
      <c r="E41" s="116">
        <v>42.63156</v>
      </c>
      <c r="F41" s="170">
        <v>47.51249</v>
      </c>
      <c r="G41" s="117">
        <v>45.242539999999998</v>
      </c>
      <c r="H41" s="117">
        <v>43.927579999999999</v>
      </c>
      <c r="I41" s="117">
        <v>42.128500000000003</v>
      </c>
      <c r="J41" s="117">
        <v>38.253250000000001</v>
      </c>
      <c r="K41" s="117">
        <v>34.996729999999999</v>
      </c>
      <c r="L41" s="117">
        <v>28.4011</v>
      </c>
      <c r="M41" s="123">
        <v>19.603809999999999</v>
      </c>
    </row>
    <row r="42" spans="1:13" s="37" customFormat="1" ht="14.25" x14ac:dyDescent="0.25">
      <c r="A42" s="124" t="s">
        <v>19</v>
      </c>
      <c r="B42" s="116">
        <v>23.447399999999998</v>
      </c>
      <c r="C42" s="116">
        <v>23.56317</v>
      </c>
      <c r="D42" s="116">
        <v>22</v>
      </c>
      <c r="E42" s="116">
        <v>19.802620000000001</v>
      </c>
      <c r="F42" s="170">
        <v>17.23291</v>
      </c>
      <c r="G42" s="117">
        <v>16.869019999999999</v>
      </c>
      <c r="H42" s="117">
        <v>13.01085</v>
      </c>
      <c r="I42" s="117">
        <v>14.06833</v>
      </c>
      <c r="J42" s="117">
        <v>11.55466</v>
      </c>
      <c r="K42" s="117">
        <v>10.247640000000001</v>
      </c>
      <c r="L42" s="117">
        <v>7.5695499999999996</v>
      </c>
      <c r="M42" s="123">
        <v>5.4456199999999999</v>
      </c>
    </row>
    <row r="43" spans="1:13" s="37" customFormat="1" ht="14.25" x14ac:dyDescent="0.25">
      <c r="A43" s="124" t="s">
        <v>73</v>
      </c>
      <c r="B43" s="116">
        <v>44.157899999999998</v>
      </c>
      <c r="C43" s="116">
        <v>40.002630000000003</v>
      </c>
      <c r="D43" s="116">
        <v>35.842109999999998</v>
      </c>
      <c r="E43" s="116">
        <v>22.828939999999999</v>
      </c>
      <c r="F43" s="170">
        <v>30.279579999999999</v>
      </c>
      <c r="G43" s="117">
        <v>28.373519999999999</v>
      </c>
      <c r="H43" s="117">
        <v>30.916730000000001</v>
      </c>
      <c r="I43" s="117">
        <v>28.060169999999999</v>
      </c>
      <c r="J43" s="117">
        <v>26.698589999999999</v>
      </c>
      <c r="K43" s="117">
        <v>24.749089999999999</v>
      </c>
      <c r="L43" s="117">
        <v>20.83155</v>
      </c>
      <c r="M43" s="123">
        <v>14.158189999999999</v>
      </c>
    </row>
    <row r="44" spans="1:13" s="37" customFormat="1" ht="15" customHeight="1" x14ac:dyDescent="0.25">
      <c r="A44" s="136" t="s">
        <v>116</v>
      </c>
      <c r="B44" s="139"/>
      <c r="C44" s="139"/>
      <c r="D44" s="139"/>
      <c r="E44" s="139"/>
      <c r="F44" s="139"/>
      <c r="G44" s="139">
        <v>509.8</v>
      </c>
      <c r="H44" s="139">
        <v>491.5</v>
      </c>
      <c r="I44" s="139">
        <v>473.3</v>
      </c>
      <c r="J44" s="139">
        <v>455.5</v>
      </c>
      <c r="K44" s="139">
        <v>437.8</v>
      </c>
      <c r="L44" s="139">
        <v>356.9</v>
      </c>
      <c r="M44" s="140">
        <v>293.39999999999998</v>
      </c>
    </row>
    <row r="45" spans="1:13" s="37" customFormat="1" ht="14.25" x14ac:dyDescent="0.25">
      <c r="A45" s="121" t="s">
        <v>74</v>
      </c>
      <c r="B45" s="83"/>
      <c r="C45" s="83"/>
      <c r="D45" s="83"/>
      <c r="E45" s="83"/>
      <c r="F45" s="83"/>
      <c r="G45" s="84">
        <v>275.60000000000002</v>
      </c>
      <c r="H45" s="84">
        <v>264.5</v>
      </c>
      <c r="I45" s="84">
        <v>253.6</v>
      </c>
      <c r="J45" s="84">
        <v>242.8</v>
      </c>
      <c r="K45" s="84">
        <v>232.1</v>
      </c>
      <c r="L45" s="84">
        <v>183.7</v>
      </c>
      <c r="M45" s="109">
        <v>145.69999999999999</v>
      </c>
    </row>
    <row r="46" spans="1:13" s="37" customFormat="1" ht="14.25" x14ac:dyDescent="0.25">
      <c r="A46" s="121" t="s">
        <v>76</v>
      </c>
      <c r="B46" s="83"/>
      <c r="C46" s="83"/>
      <c r="D46" s="83"/>
      <c r="E46" s="83"/>
      <c r="F46" s="83"/>
      <c r="G46" s="84">
        <v>234.2</v>
      </c>
      <c r="H46" s="84">
        <v>227</v>
      </c>
      <c r="I46" s="84">
        <v>219.8</v>
      </c>
      <c r="J46" s="84">
        <v>212.7</v>
      </c>
      <c r="K46" s="84">
        <v>205.7</v>
      </c>
      <c r="L46" s="84">
        <v>173.2</v>
      </c>
      <c r="M46" s="109">
        <v>147.6</v>
      </c>
    </row>
    <row r="47" spans="1:13" s="37" customFormat="1" ht="15" customHeight="1" x14ac:dyDescent="0.25">
      <c r="A47" s="136" t="s">
        <v>117</v>
      </c>
      <c r="B47" s="139"/>
      <c r="C47" s="139"/>
      <c r="D47" s="139"/>
      <c r="E47" s="139"/>
      <c r="F47" s="139"/>
      <c r="G47" s="139">
        <v>-8.4016500000000196</v>
      </c>
      <c r="H47" s="139">
        <v>-18.692249999999898</v>
      </c>
      <c r="I47" s="139">
        <v>-22.740150000000099</v>
      </c>
      <c r="J47" s="139">
        <v>-42.625400000000099</v>
      </c>
      <c r="K47" s="139">
        <v>-45.423900000000003</v>
      </c>
      <c r="L47" s="139">
        <v>-79.158030000000096</v>
      </c>
      <c r="M47" s="140">
        <v>-98.20093</v>
      </c>
    </row>
    <row r="48" spans="1:13" s="43" customFormat="1" ht="14.25" x14ac:dyDescent="0.25">
      <c r="A48" s="121" t="s">
        <v>74</v>
      </c>
      <c r="B48" s="83"/>
      <c r="C48" s="83"/>
      <c r="D48" s="83"/>
      <c r="E48" s="83"/>
      <c r="F48" s="83"/>
      <c r="G48" s="84">
        <v>-14.37799</v>
      </c>
      <c r="H48" s="84">
        <v>-28.49241</v>
      </c>
      <c r="I48" s="84">
        <v>-36.576469999999901</v>
      </c>
      <c r="J48" s="84">
        <v>-56.591970000000003</v>
      </c>
      <c r="K48" s="84">
        <v>-59.748019999999897</v>
      </c>
      <c r="L48" s="84">
        <v>-84.89282</v>
      </c>
      <c r="M48" s="109">
        <v>-80.841920000000002</v>
      </c>
    </row>
    <row r="49" spans="1:13" s="43" customFormat="1" ht="14.25" x14ac:dyDescent="0.25">
      <c r="A49" s="121" t="s">
        <v>76</v>
      </c>
      <c r="B49" s="83"/>
      <c r="C49" s="83"/>
      <c r="D49" s="83"/>
      <c r="E49" s="83"/>
      <c r="F49" s="83"/>
      <c r="G49" s="84">
        <v>5.97632999999996</v>
      </c>
      <c r="H49" s="84">
        <v>9.8001600000000106</v>
      </c>
      <c r="I49" s="84">
        <v>13.736319999999999</v>
      </c>
      <c r="J49" s="84">
        <v>13.966570000000001</v>
      </c>
      <c r="K49" s="84">
        <v>14.324149999999999</v>
      </c>
      <c r="L49" s="84">
        <v>5.7348299999999597</v>
      </c>
      <c r="M49" s="109">
        <v>-17.258990000000001</v>
      </c>
    </row>
    <row r="50" spans="1:13" s="187" customFormat="1" x14ac:dyDescent="0.25">
      <c r="A50" s="161" t="s">
        <v>11</v>
      </c>
      <c r="B50" s="139"/>
      <c r="C50" s="139"/>
      <c r="D50" s="139"/>
      <c r="E50" s="139"/>
      <c r="F50" s="139"/>
      <c r="G50" s="139"/>
      <c r="H50" s="139"/>
      <c r="I50" s="139"/>
      <c r="J50" s="139"/>
      <c r="K50" s="139"/>
      <c r="L50" s="139"/>
      <c r="M50" s="140"/>
    </row>
    <row r="51" spans="1:13" s="187" customFormat="1" x14ac:dyDescent="0.25">
      <c r="A51" s="177" t="s">
        <v>128</v>
      </c>
      <c r="B51" s="83"/>
      <c r="C51" s="83"/>
      <c r="D51" s="83"/>
      <c r="E51" s="83"/>
      <c r="F51" s="83"/>
      <c r="G51" s="84">
        <v>460.4</v>
      </c>
      <c r="H51" s="84">
        <v>442.1</v>
      </c>
      <c r="I51" s="84">
        <v>423.9</v>
      </c>
      <c r="J51" s="84">
        <v>406</v>
      </c>
      <c r="K51" s="84">
        <v>388.4</v>
      </c>
      <c r="L51" s="84">
        <v>308.2</v>
      </c>
      <c r="M51" s="109">
        <v>245.7</v>
      </c>
    </row>
    <row r="52" spans="1:13" s="187" customFormat="1" x14ac:dyDescent="0.25">
      <c r="A52" s="161" t="s">
        <v>118</v>
      </c>
      <c r="B52" s="139"/>
      <c r="C52" s="139"/>
      <c r="D52" s="139"/>
      <c r="E52" s="139"/>
      <c r="F52" s="139"/>
      <c r="G52" s="139"/>
      <c r="H52" s="139"/>
      <c r="I52" s="139"/>
      <c r="J52" s="139"/>
      <c r="K52" s="139"/>
      <c r="L52" s="139"/>
      <c r="M52" s="140"/>
    </row>
    <row r="53" spans="1:13" s="187" customFormat="1" x14ac:dyDescent="0.25">
      <c r="A53" s="177" t="s">
        <v>128</v>
      </c>
      <c r="B53" s="83"/>
      <c r="C53" s="83"/>
      <c r="D53" s="83"/>
      <c r="E53" s="83"/>
      <c r="F53" s="83"/>
      <c r="G53" s="84">
        <v>-199.17798999999999</v>
      </c>
      <c r="H53" s="84">
        <v>-206.09241</v>
      </c>
      <c r="I53" s="84">
        <v>-206.87647000000001</v>
      </c>
      <c r="J53" s="84">
        <v>-219.79196999999999</v>
      </c>
      <c r="K53" s="84">
        <v>-216.04802000000001</v>
      </c>
      <c r="L53" s="84">
        <v>-209.39282</v>
      </c>
      <c r="M53" s="109">
        <v>-180.84191999999999</v>
      </c>
    </row>
    <row r="54" spans="1:13" s="187" customFormat="1" x14ac:dyDescent="0.25">
      <c r="A54" s="161" t="s">
        <v>119</v>
      </c>
      <c r="B54" s="139"/>
      <c r="C54" s="139"/>
      <c r="D54" s="139"/>
      <c r="E54" s="139"/>
      <c r="F54" s="139"/>
      <c r="G54" s="139"/>
      <c r="H54" s="139"/>
      <c r="I54" s="139"/>
      <c r="J54" s="139"/>
      <c r="K54" s="139"/>
      <c r="L54" s="139"/>
      <c r="M54" s="140"/>
    </row>
    <row r="55" spans="1:13" s="187" customFormat="1" x14ac:dyDescent="0.25">
      <c r="A55" s="177" t="s">
        <v>76</v>
      </c>
      <c r="B55" s="83"/>
      <c r="C55" s="83"/>
      <c r="D55" s="83"/>
      <c r="E55" s="83"/>
      <c r="F55" s="83"/>
      <c r="G55" s="84">
        <v>207.2</v>
      </c>
      <c r="H55" s="84">
        <v>200</v>
      </c>
      <c r="I55" s="84">
        <v>192.8</v>
      </c>
      <c r="J55" s="84">
        <v>185.7</v>
      </c>
      <c r="K55" s="84">
        <v>178.7</v>
      </c>
      <c r="L55" s="84">
        <v>146.30000000000001</v>
      </c>
      <c r="M55" s="109">
        <v>120.6</v>
      </c>
    </row>
    <row r="56" spans="1:13" s="187" customFormat="1" x14ac:dyDescent="0.25">
      <c r="A56" s="161" t="s">
        <v>120</v>
      </c>
      <c r="B56" s="139"/>
      <c r="C56" s="139"/>
      <c r="D56" s="139"/>
      <c r="E56" s="139"/>
      <c r="F56" s="139"/>
      <c r="G56" s="139"/>
      <c r="H56" s="139"/>
      <c r="I56" s="139"/>
      <c r="J56" s="139"/>
      <c r="K56" s="139"/>
      <c r="L56" s="139"/>
      <c r="M56" s="140"/>
    </row>
    <row r="57" spans="1:13" s="187" customFormat="1" x14ac:dyDescent="0.25">
      <c r="A57" s="178" t="s">
        <v>76</v>
      </c>
      <c r="B57" s="110"/>
      <c r="C57" s="110"/>
      <c r="D57" s="110"/>
      <c r="E57" s="110"/>
      <c r="F57" s="110"/>
      <c r="G57" s="111">
        <v>33</v>
      </c>
      <c r="H57" s="111">
        <v>36.799999999999997</v>
      </c>
      <c r="I57" s="111">
        <v>40.700000000000003</v>
      </c>
      <c r="J57" s="111">
        <v>41</v>
      </c>
      <c r="K57" s="111">
        <v>41.3</v>
      </c>
      <c r="L57" s="111">
        <v>32.6</v>
      </c>
      <c r="M57" s="112">
        <v>9.6999999999999993</v>
      </c>
    </row>
    <row r="58" spans="1:13" s="43" customFormat="1" ht="15" customHeight="1" x14ac:dyDescent="0.25">
      <c r="A58" s="175"/>
      <c r="B58" s="176"/>
      <c r="C58" s="176"/>
      <c r="D58" s="176"/>
      <c r="E58" s="176"/>
      <c r="F58" s="176"/>
      <c r="G58" s="176"/>
      <c r="H58" s="176"/>
      <c r="I58" s="176"/>
      <c r="J58" s="176"/>
      <c r="K58" s="176"/>
      <c r="L58" s="176"/>
      <c r="M58" s="176"/>
    </row>
    <row r="59" spans="1:13" s="43" customFormat="1" ht="15" customHeight="1" x14ac:dyDescent="0.25">
      <c r="A59" s="188"/>
      <c r="B59" s="188"/>
      <c r="C59" s="188"/>
      <c r="D59" s="188"/>
      <c r="E59" s="188"/>
      <c r="F59" s="188"/>
      <c r="G59" s="188"/>
      <c r="H59" s="188"/>
      <c r="I59" s="188"/>
      <c r="J59" s="176"/>
      <c r="K59" s="176"/>
      <c r="L59" s="176"/>
      <c r="M59" s="176"/>
    </row>
    <row r="60" spans="1:13" s="43" customFormat="1" ht="15" customHeight="1" x14ac:dyDescent="0.25">
      <c r="A60" s="175"/>
      <c r="B60" s="176"/>
      <c r="C60" s="176"/>
      <c r="D60" s="176"/>
      <c r="E60" s="176"/>
      <c r="F60" s="176"/>
      <c r="G60" s="176"/>
      <c r="H60" s="176"/>
      <c r="I60" s="176"/>
      <c r="J60" s="176"/>
      <c r="K60" s="176"/>
      <c r="L60" s="176"/>
      <c r="M60" s="176"/>
    </row>
    <row r="61" spans="1:13" s="43" customFormat="1" ht="15" customHeight="1" x14ac:dyDescent="0.25">
      <c r="A61" s="175"/>
      <c r="B61" s="176"/>
      <c r="C61" s="176"/>
      <c r="D61" s="176"/>
      <c r="E61" s="176"/>
      <c r="F61" s="176"/>
      <c r="G61" s="176"/>
      <c r="H61" s="176"/>
      <c r="I61" s="176"/>
      <c r="J61" s="176"/>
      <c r="K61" s="176"/>
      <c r="L61" s="176"/>
      <c r="M61" s="176"/>
    </row>
  </sheetData>
  <sheetProtection algorithmName="SHA-256" hashValue="I4I8ih9xTzTJ8J3qfgwlK37u2oDI96P2rKX/69n00sI=" saltValue="/sAM24Aaa+Och0yFiLQkOA==" spinCount="100000" sheet="1"/>
  <conditionalFormatting sqref="B17:E18">
    <cfRule type="cellIs" dxfId="20" priority="6" operator="lessThan">
      <formula>0</formula>
    </cfRule>
  </conditionalFormatting>
  <conditionalFormatting sqref="B22:E32">
    <cfRule type="cellIs" dxfId="19" priority="5" operator="lessThan">
      <formula>0</formula>
    </cfRule>
  </conditionalFormatting>
  <conditionalFormatting sqref="B42:E43">
    <cfRule type="cellIs" dxfId="18" priority="3" operator="lessThan">
      <formula>0</formula>
    </cfRule>
  </conditionalFormatting>
  <conditionalFormatting sqref="B47:E57">
    <cfRule type="cellIs" dxfId="17" priority="2" operator="lessThan">
      <formula>0</formula>
    </cfRule>
  </conditionalFormatting>
  <conditionalFormatting sqref="B58:M61">
    <cfRule type="cellIs" dxfId="16" priority="7" operator="lessThan">
      <formula>0</formula>
    </cfRule>
  </conditionalFormatting>
  <conditionalFormatting sqref="G22:M32">
    <cfRule type="cellIs" dxfId="15" priority="4" operator="lessThan">
      <formula>0</formula>
    </cfRule>
  </conditionalFormatting>
  <conditionalFormatting sqref="G47:M57">
    <cfRule type="cellIs" dxfId="14"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48841-60C4-4B48-AA42-19C53BE65C23}">
  <sheetPr>
    <tabColor theme="9" tint="-0.249977111117893"/>
  </sheetPr>
  <dimension ref="A1:O61"/>
  <sheetViews>
    <sheetView zoomScaleNormal="100" workbookViewId="0">
      <pane ySplit="8" topLeftCell="A9" activePane="bottomLeft" state="frozen"/>
      <selection activeCell="B13" sqref="B13"/>
      <selection pane="bottomLeft"/>
    </sheetView>
  </sheetViews>
  <sheetFormatPr defaultColWidth="24.42578125" defaultRowHeight="15" x14ac:dyDescent="0.25"/>
  <cols>
    <col min="1" max="1" width="41.5703125" style="36" customWidth="1"/>
    <col min="2" max="7" width="10.5703125" style="36" customWidth="1"/>
    <col min="8" max="8" width="10.5703125" style="36" bestFit="1" customWidth="1"/>
    <col min="9" max="9" width="10.5703125" style="36" customWidth="1"/>
    <col min="10" max="10" width="10.5703125" style="36" bestFit="1" customWidth="1"/>
    <col min="11" max="11" width="10.5703125" style="36" customWidth="1"/>
    <col min="12" max="12" width="10.5703125" style="36" bestFit="1" customWidth="1"/>
    <col min="13" max="13" width="11.7109375" style="36" bestFit="1" customWidth="1"/>
    <col min="14" max="16384" width="24.42578125" style="36"/>
  </cols>
  <sheetData>
    <row r="1" spans="1:13" s="192" customFormat="1" ht="21" customHeight="1" x14ac:dyDescent="0.25">
      <c r="A1" s="210" t="s">
        <v>46</v>
      </c>
    </row>
    <row r="2" spans="1:13" s="192" customFormat="1" ht="12.75" customHeight="1" x14ac:dyDescent="0.25"/>
    <row r="3" spans="1:13" s="192" customFormat="1" ht="12.75" customHeight="1" x14ac:dyDescent="0.25"/>
    <row r="4" spans="1:13" s="192" customFormat="1" ht="12.75" customHeight="1" x14ac:dyDescent="0.25"/>
    <row r="5" spans="1:13" s="192" customFormat="1" ht="12.75" customHeight="1" x14ac:dyDescent="0.25"/>
    <row r="6" spans="1:13" s="192" customFormat="1" ht="12.75" customHeight="1" x14ac:dyDescent="0.25"/>
    <row r="7" spans="1:13" s="187" customFormat="1" ht="38.1" customHeight="1" x14ac:dyDescent="0.25">
      <c r="A7" s="125" t="s">
        <v>130</v>
      </c>
      <c r="B7" s="126"/>
      <c r="C7" s="126"/>
      <c r="D7" s="126"/>
      <c r="E7" s="126"/>
      <c r="F7" s="126"/>
      <c r="G7" s="126"/>
      <c r="H7" s="126"/>
      <c r="I7" s="126"/>
      <c r="J7" s="126"/>
      <c r="K7" s="126"/>
      <c r="L7" s="126"/>
      <c r="M7"/>
    </row>
    <row r="8" spans="1:13" s="35" customFormat="1" ht="25.15" customHeight="1" x14ac:dyDescent="0.2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customHeight="1" x14ac:dyDescent="0.25">
      <c r="A9" s="130" t="s">
        <v>69</v>
      </c>
      <c r="B9" s="133"/>
      <c r="C9" s="133"/>
      <c r="D9" s="133"/>
      <c r="E9" s="133"/>
      <c r="F9" s="133"/>
      <c r="G9" s="133"/>
      <c r="H9" s="133"/>
      <c r="I9" s="133"/>
      <c r="J9" s="133"/>
      <c r="K9" s="133"/>
      <c r="L9" s="133"/>
      <c r="M9" s="131"/>
    </row>
    <row r="10" spans="1:13" s="37" customFormat="1" ht="15" customHeight="1" x14ac:dyDescent="0.25">
      <c r="A10" s="136" t="s">
        <v>3</v>
      </c>
      <c r="B10" s="137">
        <v>1923</v>
      </c>
      <c r="C10" s="137">
        <v>2088</v>
      </c>
      <c r="D10" s="137">
        <v>2288</v>
      </c>
      <c r="E10" s="137">
        <v>2610</v>
      </c>
      <c r="F10" s="137">
        <v>2889</v>
      </c>
      <c r="G10" s="137">
        <v>3107.5</v>
      </c>
      <c r="H10" s="137">
        <v>3337.7</v>
      </c>
      <c r="I10" s="137">
        <v>3568</v>
      </c>
      <c r="J10" s="137">
        <v>3772.6</v>
      </c>
      <c r="K10" s="137">
        <v>3992.3</v>
      </c>
      <c r="L10" s="137">
        <v>4985.7</v>
      </c>
      <c r="M10" s="138">
        <v>5875.1</v>
      </c>
    </row>
    <row r="11" spans="1:13" s="37" customFormat="1" ht="14.25" x14ac:dyDescent="0.25">
      <c r="A11" s="121" t="s">
        <v>74</v>
      </c>
      <c r="B11" s="81">
        <v>586</v>
      </c>
      <c r="C11" s="81">
        <v>580</v>
      </c>
      <c r="D11" s="81">
        <v>573</v>
      </c>
      <c r="E11" s="81">
        <v>646</v>
      </c>
      <c r="F11" s="81">
        <v>676</v>
      </c>
      <c r="G11" s="82">
        <v>695.6</v>
      </c>
      <c r="H11" s="82">
        <v>706</v>
      </c>
      <c r="I11" s="82">
        <v>715.9</v>
      </c>
      <c r="J11" s="82">
        <v>733.4</v>
      </c>
      <c r="K11" s="82">
        <v>736.3</v>
      </c>
      <c r="L11" s="82">
        <v>819.1</v>
      </c>
      <c r="M11" s="98">
        <v>921.6</v>
      </c>
    </row>
    <row r="12" spans="1:13" s="37" customFormat="1" ht="14.25" x14ac:dyDescent="0.25">
      <c r="A12" s="121" t="s">
        <v>76</v>
      </c>
      <c r="B12" s="81">
        <v>1504</v>
      </c>
      <c r="C12" s="81">
        <v>1640</v>
      </c>
      <c r="D12" s="81">
        <v>1828</v>
      </c>
      <c r="E12" s="81">
        <v>2137</v>
      </c>
      <c r="F12" s="81">
        <v>2417</v>
      </c>
      <c r="G12" s="82">
        <v>2609.3000000000002</v>
      </c>
      <c r="H12" s="82">
        <v>2829.8</v>
      </c>
      <c r="I12" s="82">
        <v>3050.2</v>
      </c>
      <c r="J12" s="82">
        <v>3247.1</v>
      </c>
      <c r="K12" s="82">
        <v>3464.7</v>
      </c>
      <c r="L12" s="82">
        <v>4392.7</v>
      </c>
      <c r="M12" s="98">
        <v>5210.3</v>
      </c>
    </row>
    <row r="13" spans="1:13" s="37" customFormat="1" ht="14.25" x14ac:dyDescent="0.25">
      <c r="A13" s="122" t="s">
        <v>71</v>
      </c>
      <c r="B13" s="78">
        <v>339</v>
      </c>
      <c r="C13" s="78">
        <v>313</v>
      </c>
      <c r="D13" s="78">
        <v>345</v>
      </c>
      <c r="E13" s="78">
        <v>465</v>
      </c>
      <c r="F13" s="78">
        <v>405</v>
      </c>
      <c r="G13" s="79">
        <v>398.5</v>
      </c>
      <c r="H13" s="79">
        <v>420.3</v>
      </c>
      <c r="I13" s="79">
        <v>432</v>
      </c>
      <c r="J13" s="79">
        <v>434.5</v>
      </c>
      <c r="K13" s="79">
        <v>456.7</v>
      </c>
      <c r="L13" s="79">
        <v>486.2</v>
      </c>
      <c r="M13" s="132">
        <v>496.3</v>
      </c>
    </row>
    <row r="14" spans="1:13" s="37" customFormat="1" ht="14.25" x14ac:dyDescent="0.25">
      <c r="A14" s="124" t="s">
        <v>15</v>
      </c>
      <c r="B14" s="78">
        <v>278</v>
      </c>
      <c r="C14" s="78">
        <v>247</v>
      </c>
      <c r="D14" s="78">
        <v>249</v>
      </c>
      <c r="E14" s="78">
        <v>361</v>
      </c>
      <c r="F14" s="78">
        <v>312</v>
      </c>
      <c r="G14" s="79">
        <v>312</v>
      </c>
      <c r="H14" s="79">
        <v>312</v>
      </c>
      <c r="I14" s="79">
        <v>312</v>
      </c>
      <c r="J14" s="79">
        <v>312</v>
      </c>
      <c r="K14" s="79">
        <v>312</v>
      </c>
      <c r="L14" s="79">
        <v>312</v>
      </c>
      <c r="M14" s="132">
        <v>312</v>
      </c>
    </row>
    <row r="15" spans="1:13" s="37" customFormat="1" ht="14.25" x14ac:dyDescent="0.25">
      <c r="A15" s="124" t="s">
        <v>16</v>
      </c>
      <c r="B15" s="78">
        <v>61</v>
      </c>
      <c r="C15" s="78">
        <v>66</v>
      </c>
      <c r="D15" s="78">
        <v>96</v>
      </c>
      <c r="E15" s="78">
        <v>104</v>
      </c>
      <c r="F15" s="78">
        <v>93</v>
      </c>
      <c r="G15" s="79">
        <v>86.5</v>
      </c>
      <c r="H15" s="79">
        <v>108.3</v>
      </c>
      <c r="I15" s="79">
        <v>120</v>
      </c>
      <c r="J15" s="79">
        <v>122.5</v>
      </c>
      <c r="K15" s="79">
        <v>144.69999999999999</v>
      </c>
      <c r="L15" s="79">
        <v>174.2</v>
      </c>
      <c r="M15" s="132">
        <v>184.3</v>
      </c>
    </row>
    <row r="16" spans="1:13" s="37" customFormat="1" ht="14.25" x14ac:dyDescent="0.25">
      <c r="A16" s="122" t="s">
        <v>72</v>
      </c>
      <c r="B16" s="78">
        <v>154</v>
      </c>
      <c r="C16" s="78">
        <v>151</v>
      </c>
      <c r="D16" s="78">
        <v>140</v>
      </c>
      <c r="E16" s="78">
        <v>147</v>
      </c>
      <c r="F16" s="169">
        <v>180</v>
      </c>
      <c r="G16" s="79">
        <v>190.1</v>
      </c>
      <c r="H16" s="79">
        <v>201.7</v>
      </c>
      <c r="I16" s="79">
        <v>229.89999999999998</v>
      </c>
      <c r="J16" s="79">
        <v>237</v>
      </c>
      <c r="K16" s="79">
        <v>250.9</v>
      </c>
      <c r="L16" s="79">
        <v>302</v>
      </c>
      <c r="M16" s="132">
        <v>327.8</v>
      </c>
    </row>
    <row r="17" spans="1:15" s="37" customFormat="1" ht="14.25" x14ac:dyDescent="0.25">
      <c r="A17" s="124" t="s">
        <v>19</v>
      </c>
      <c r="B17" s="78">
        <v>109</v>
      </c>
      <c r="C17" s="78">
        <v>110.6</v>
      </c>
      <c r="D17" s="78">
        <v>84.1</v>
      </c>
      <c r="E17" s="78">
        <v>93.1</v>
      </c>
      <c r="F17" s="169">
        <v>113.7</v>
      </c>
      <c r="G17" s="79">
        <v>123</v>
      </c>
      <c r="H17" s="79">
        <v>123.5</v>
      </c>
      <c r="I17" s="79">
        <v>148.19999999999999</v>
      </c>
      <c r="J17" s="79">
        <v>151.4</v>
      </c>
      <c r="K17" s="79">
        <v>157.4</v>
      </c>
      <c r="L17" s="79">
        <v>180.8</v>
      </c>
      <c r="M17" s="132">
        <v>187.5</v>
      </c>
    </row>
    <row r="18" spans="1:15" s="37" customFormat="1" ht="14.25" x14ac:dyDescent="0.25">
      <c r="A18" s="124" t="s">
        <v>73</v>
      </c>
      <c r="B18" s="78">
        <v>45</v>
      </c>
      <c r="C18" s="78">
        <v>40.4</v>
      </c>
      <c r="D18" s="78">
        <v>55.9</v>
      </c>
      <c r="E18" s="78">
        <v>53.9</v>
      </c>
      <c r="F18" s="169">
        <v>66.3</v>
      </c>
      <c r="G18" s="79">
        <v>67.099999999999994</v>
      </c>
      <c r="H18" s="79">
        <v>78.2</v>
      </c>
      <c r="I18" s="79">
        <v>81.7</v>
      </c>
      <c r="J18" s="79">
        <v>85.6</v>
      </c>
      <c r="K18" s="79">
        <v>93.5</v>
      </c>
      <c r="L18" s="79">
        <v>121.2</v>
      </c>
      <c r="M18" s="132">
        <v>140.30000000000001</v>
      </c>
    </row>
    <row r="19" spans="1:15" s="37" customFormat="1" ht="15" customHeight="1" x14ac:dyDescent="0.25">
      <c r="A19" s="136" t="s">
        <v>116</v>
      </c>
      <c r="B19" s="137"/>
      <c r="C19" s="137"/>
      <c r="D19" s="137"/>
      <c r="E19" s="137"/>
      <c r="F19" s="137"/>
      <c r="G19" s="137">
        <v>3193.65</v>
      </c>
      <c r="H19" s="137">
        <v>3498.68</v>
      </c>
      <c r="I19" s="137">
        <v>3803.24</v>
      </c>
      <c r="J19" s="137">
        <v>4100.99</v>
      </c>
      <c r="K19" s="137">
        <v>4382.97</v>
      </c>
      <c r="L19" s="137">
        <v>5524.99</v>
      </c>
      <c r="M19" s="138">
        <v>6198.62</v>
      </c>
    </row>
    <row r="20" spans="1:15" s="37" customFormat="1" ht="14.25" x14ac:dyDescent="0.25">
      <c r="A20" s="121" t="s">
        <v>74</v>
      </c>
      <c r="B20" s="81"/>
      <c r="C20" s="81"/>
      <c r="D20" s="81"/>
      <c r="E20" s="81"/>
      <c r="F20" s="81"/>
      <c r="G20" s="82">
        <v>740.42</v>
      </c>
      <c r="H20" s="82">
        <v>801.71</v>
      </c>
      <c r="I20" s="82">
        <v>871.56</v>
      </c>
      <c r="J20" s="82">
        <v>938.46</v>
      </c>
      <c r="K20" s="82">
        <v>1015.33</v>
      </c>
      <c r="L20" s="82">
        <v>1263.8800000000001</v>
      </c>
      <c r="M20" s="98">
        <v>1416.97</v>
      </c>
    </row>
    <row r="21" spans="1:15" s="37" customFormat="1" ht="14.25" x14ac:dyDescent="0.25">
      <c r="A21" s="121" t="s">
        <v>76</v>
      </c>
      <c r="B21" s="81"/>
      <c r="C21" s="81"/>
      <c r="D21" s="81"/>
      <c r="E21" s="81"/>
      <c r="F21" s="81"/>
      <c r="G21" s="82">
        <v>2657.36</v>
      </c>
      <c r="H21" s="82">
        <v>2906.84</v>
      </c>
      <c r="I21" s="82">
        <v>3148.63</v>
      </c>
      <c r="J21" s="82">
        <v>3395.18</v>
      </c>
      <c r="K21" s="82">
        <v>3610.48</v>
      </c>
      <c r="L21" s="82">
        <v>4534.42</v>
      </c>
      <c r="M21" s="98">
        <v>5079.4799999999996</v>
      </c>
    </row>
    <row r="22" spans="1:15" s="37" customFormat="1" ht="15" customHeight="1" x14ac:dyDescent="0.25">
      <c r="A22" s="136" t="s">
        <v>117</v>
      </c>
      <c r="B22" s="137"/>
      <c r="C22" s="137"/>
      <c r="D22" s="137"/>
      <c r="E22" s="137"/>
      <c r="F22" s="137"/>
      <c r="G22" s="137">
        <v>-71.673259999999104</v>
      </c>
      <c r="H22" s="137">
        <v>-132.558140000001</v>
      </c>
      <c r="I22" s="137">
        <v>-191.78391000000099</v>
      </c>
      <c r="J22" s="137">
        <v>-265.65208999999999</v>
      </c>
      <c r="K22" s="137">
        <v>-313.94943999999902</v>
      </c>
      <c r="L22" s="137">
        <v>-426.414029999999</v>
      </c>
      <c r="M22" s="138">
        <v>-256.39866000000001</v>
      </c>
    </row>
    <row r="23" spans="1:15" s="37" customFormat="1" ht="14.25" x14ac:dyDescent="0.25">
      <c r="A23" s="121" t="s">
        <v>74</v>
      </c>
      <c r="B23" s="81"/>
      <c r="C23" s="81"/>
      <c r="D23" s="81"/>
      <c r="E23" s="81"/>
      <c r="F23" s="81"/>
      <c r="G23" s="82">
        <v>-44.8200000000001</v>
      </c>
      <c r="H23" s="82">
        <v>-95.709999999999894</v>
      </c>
      <c r="I23" s="82">
        <v>-155.66</v>
      </c>
      <c r="J23" s="82">
        <v>-205.06</v>
      </c>
      <c r="K23" s="82">
        <v>-279.02999999999997</v>
      </c>
      <c r="L23" s="82">
        <v>-444.78</v>
      </c>
      <c r="M23" s="98">
        <v>-495.37</v>
      </c>
    </row>
    <row r="24" spans="1:15" s="37" customFormat="1" ht="14.25" x14ac:dyDescent="0.25">
      <c r="A24" s="121" t="s">
        <v>76</v>
      </c>
      <c r="B24" s="81"/>
      <c r="C24" s="81"/>
      <c r="D24" s="81"/>
      <c r="E24" s="81"/>
      <c r="F24" s="81"/>
      <c r="G24" s="82">
        <v>-48.059999999999498</v>
      </c>
      <c r="H24" s="82">
        <v>-77.039999999999495</v>
      </c>
      <c r="I24" s="82">
        <v>-98.429999999999794</v>
      </c>
      <c r="J24" s="82">
        <v>-148.08000000000001</v>
      </c>
      <c r="K24" s="82">
        <v>-145.780000000001</v>
      </c>
      <c r="L24" s="82">
        <v>-141.72</v>
      </c>
      <c r="M24" s="98">
        <v>130.82</v>
      </c>
    </row>
    <row r="25" spans="1:15" s="201" customFormat="1" x14ac:dyDescent="0.25">
      <c r="A25" s="161" t="s">
        <v>11</v>
      </c>
      <c r="B25" s="137"/>
      <c r="C25" s="137"/>
      <c r="D25" s="137"/>
      <c r="E25" s="137"/>
      <c r="F25" s="137"/>
      <c r="G25" s="137"/>
      <c r="H25" s="137"/>
      <c r="I25" s="137"/>
      <c r="J25" s="137"/>
      <c r="K25" s="137"/>
      <c r="L25" s="137"/>
      <c r="M25" s="203"/>
      <c r="N25" s="202"/>
      <c r="O25" s="202"/>
    </row>
    <row r="26" spans="1:15" s="201" customFormat="1" x14ac:dyDescent="0.25">
      <c r="A26" s="177" t="s">
        <v>131</v>
      </c>
      <c r="B26" s="81"/>
      <c r="C26" s="81"/>
      <c r="D26" s="81"/>
      <c r="E26" s="81"/>
      <c r="F26" s="81"/>
      <c r="G26" s="82">
        <v>1253.5999999999999</v>
      </c>
      <c r="H26" s="82">
        <v>1355.13</v>
      </c>
      <c r="I26" s="82">
        <v>1471.15</v>
      </c>
      <c r="J26" s="82">
        <v>1582.22</v>
      </c>
      <c r="K26" s="82">
        <v>1710.27</v>
      </c>
      <c r="L26" s="82">
        <v>2124.9299999999998</v>
      </c>
      <c r="M26" s="151">
        <v>2384.98</v>
      </c>
      <c r="N26" s="202"/>
      <c r="O26" s="202"/>
    </row>
    <row r="27" spans="1:15" s="201" customFormat="1" x14ac:dyDescent="0.25">
      <c r="A27" s="161" t="s">
        <v>118</v>
      </c>
      <c r="B27" s="137"/>
      <c r="C27" s="137"/>
      <c r="D27" s="137"/>
      <c r="E27" s="137"/>
      <c r="F27" s="137"/>
      <c r="G27" s="137"/>
      <c r="H27" s="137"/>
      <c r="I27" s="137"/>
      <c r="J27" s="137"/>
      <c r="K27" s="137"/>
      <c r="L27" s="137"/>
      <c r="M27" s="203"/>
      <c r="N27" s="202"/>
      <c r="O27" s="202"/>
    </row>
    <row r="28" spans="1:15" s="201" customFormat="1" x14ac:dyDescent="0.25">
      <c r="A28" s="177" t="s">
        <v>132</v>
      </c>
      <c r="B28" s="81"/>
      <c r="C28" s="81"/>
      <c r="D28" s="81"/>
      <c r="E28" s="81"/>
      <c r="F28" s="81"/>
      <c r="G28" s="82">
        <v>-558</v>
      </c>
      <c r="H28" s="82">
        <v>-649.13</v>
      </c>
      <c r="I28" s="82">
        <v>-755.25</v>
      </c>
      <c r="J28" s="82">
        <v>-848.82</v>
      </c>
      <c r="K28" s="82">
        <v>-973.97</v>
      </c>
      <c r="L28" s="82">
        <v>-1305.83</v>
      </c>
      <c r="M28" s="151">
        <v>-1463.38</v>
      </c>
      <c r="N28" s="202"/>
      <c r="O28" s="202"/>
    </row>
    <row r="29" spans="1:15" s="201" customFormat="1" x14ac:dyDescent="0.25">
      <c r="A29" s="161" t="s">
        <v>119</v>
      </c>
      <c r="B29" s="137"/>
      <c r="C29" s="137"/>
      <c r="D29" s="137"/>
      <c r="E29" s="137"/>
      <c r="F29" s="137"/>
      <c r="G29" s="137"/>
      <c r="H29" s="137"/>
      <c r="I29" s="137"/>
      <c r="J29" s="137"/>
      <c r="K29" s="137"/>
      <c r="L29" s="137"/>
      <c r="M29" s="203"/>
      <c r="N29" s="202"/>
      <c r="O29" s="202"/>
    </row>
    <row r="30" spans="1:15" s="201" customFormat="1" x14ac:dyDescent="0.25">
      <c r="A30" s="177" t="s">
        <v>76</v>
      </c>
      <c r="B30" s="81"/>
      <c r="C30" s="81"/>
      <c r="D30" s="81"/>
      <c r="E30" s="81"/>
      <c r="F30" s="81"/>
      <c r="G30" s="82">
        <v>2397.2399999999998</v>
      </c>
      <c r="H30" s="82">
        <v>2644.38</v>
      </c>
      <c r="I30" s="82">
        <v>2884.69</v>
      </c>
      <c r="J30" s="82">
        <v>3129.2</v>
      </c>
      <c r="K30" s="82">
        <v>3344.3</v>
      </c>
      <c r="L30" s="82">
        <v>4265.16</v>
      </c>
      <c r="M30" s="151">
        <v>4811.1099999999997</v>
      </c>
      <c r="N30" s="202"/>
      <c r="O30" s="202"/>
    </row>
    <row r="31" spans="1:15" s="201" customFormat="1" x14ac:dyDescent="0.25">
      <c r="A31" s="161" t="s">
        <v>120</v>
      </c>
      <c r="B31" s="137"/>
      <c r="C31" s="137"/>
      <c r="D31" s="137"/>
      <c r="E31" s="137"/>
      <c r="F31" s="137"/>
      <c r="G31" s="137"/>
      <c r="H31" s="137"/>
      <c r="I31" s="137"/>
      <c r="J31" s="137"/>
      <c r="K31" s="137"/>
      <c r="L31" s="137"/>
      <c r="M31" s="203"/>
      <c r="N31" s="202"/>
      <c r="O31" s="202"/>
    </row>
    <row r="32" spans="1:15" s="201" customFormat="1" x14ac:dyDescent="0.25">
      <c r="A32" s="178" t="s">
        <v>76</v>
      </c>
      <c r="B32" s="100"/>
      <c r="C32" s="100"/>
      <c r="D32" s="100"/>
      <c r="E32" s="100"/>
      <c r="F32" s="100"/>
      <c r="G32" s="101">
        <v>212</v>
      </c>
      <c r="H32" s="101">
        <v>185</v>
      </c>
      <c r="I32" s="101">
        <v>166</v>
      </c>
      <c r="J32" s="101">
        <v>118</v>
      </c>
      <c r="K32" s="101">
        <v>120</v>
      </c>
      <c r="L32" s="101">
        <v>128</v>
      </c>
      <c r="M32" s="204">
        <v>399</v>
      </c>
      <c r="N32" s="202"/>
      <c r="O32" s="202"/>
    </row>
    <row r="33" spans="1:13" s="37" customFormat="1" ht="14.25" x14ac:dyDescent="0.25"/>
    <row r="34" spans="1:13" s="35" customFormat="1" ht="21.75" customHeight="1" x14ac:dyDescent="0.25">
      <c r="A34" s="118" t="s">
        <v>82</v>
      </c>
      <c r="B34" s="119"/>
      <c r="C34" s="119"/>
      <c r="D34" s="119"/>
      <c r="E34" s="119"/>
      <c r="F34" s="119"/>
      <c r="G34" s="119"/>
      <c r="H34" s="119"/>
      <c r="I34" s="119"/>
      <c r="J34" s="119"/>
      <c r="K34" s="119"/>
      <c r="L34" s="119"/>
      <c r="M34" s="120"/>
    </row>
    <row r="35" spans="1:13" s="37" customFormat="1" ht="15" customHeight="1" x14ac:dyDescent="0.25">
      <c r="A35" s="136" t="s">
        <v>3</v>
      </c>
      <c r="B35" s="139">
        <v>1680.1711</v>
      </c>
      <c r="C35" s="139">
        <v>1801.9341999999999</v>
      </c>
      <c r="D35" s="139">
        <v>1918.5132000000001</v>
      </c>
      <c r="E35" s="139">
        <v>2229.6842000000001</v>
      </c>
      <c r="F35" s="139">
        <v>2442.1579000000002</v>
      </c>
      <c r="G35" s="139">
        <v>2591.6267400000002</v>
      </c>
      <c r="H35" s="139">
        <v>2751.6418600000002</v>
      </c>
      <c r="I35" s="139">
        <v>2911.61609</v>
      </c>
      <c r="J35" s="139">
        <v>3052.6479100000001</v>
      </c>
      <c r="K35" s="139">
        <v>3209.75056</v>
      </c>
      <c r="L35" s="139">
        <v>3943.7859699999999</v>
      </c>
      <c r="M35" s="140">
        <v>4659.0013399999998</v>
      </c>
    </row>
    <row r="36" spans="1:13" s="37" customFormat="1" ht="14.25" x14ac:dyDescent="0.25">
      <c r="A36" s="121" t="s">
        <v>74</v>
      </c>
      <c r="B36" s="83">
        <v>464.76339999999999</v>
      </c>
      <c r="C36" s="83">
        <v>475.04809999999998</v>
      </c>
      <c r="D36" s="83">
        <v>458.89830000000001</v>
      </c>
      <c r="E36" s="83">
        <v>505.72570000000002</v>
      </c>
      <c r="F36" s="83">
        <v>517.87459999999999</v>
      </c>
      <c r="G36" s="84">
        <v>528.08091000000002</v>
      </c>
      <c r="H36" s="84">
        <v>533.69025999999997</v>
      </c>
      <c r="I36" s="84">
        <v>534.17345</v>
      </c>
      <c r="J36" s="84">
        <v>541.22215000000006</v>
      </c>
      <c r="K36" s="84">
        <v>532.02792999999997</v>
      </c>
      <c r="L36" s="84">
        <v>587.29118000000005</v>
      </c>
      <c r="M36" s="109">
        <v>664.78369999999995</v>
      </c>
    </row>
    <row r="37" spans="1:13" s="37" customFormat="1" ht="14.25" x14ac:dyDescent="0.25">
      <c r="A37" s="121" t="s">
        <v>76</v>
      </c>
      <c r="B37" s="83">
        <v>1215.4077</v>
      </c>
      <c r="C37" s="83">
        <v>1326.8860999999999</v>
      </c>
      <c r="D37" s="83">
        <v>1459.6148000000001</v>
      </c>
      <c r="E37" s="83">
        <v>1723.9585</v>
      </c>
      <c r="F37" s="83">
        <v>1924.2833000000001</v>
      </c>
      <c r="G37" s="84">
        <v>2063.54585</v>
      </c>
      <c r="H37" s="84">
        <v>2217.9516100000001</v>
      </c>
      <c r="I37" s="84">
        <v>2377.4426400000002</v>
      </c>
      <c r="J37" s="84">
        <v>2511.4257499999999</v>
      </c>
      <c r="K37" s="84">
        <v>2677.7226300000002</v>
      </c>
      <c r="L37" s="84">
        <v>3356.4947900000002</v>
      </c>
      <c r="M37" s="109">
        <v>3994.2176399999998</v>
      </c>
    </row>
    <row r="38" spans="1:13" s="37" customFormat="1" ht="14.25" x14ac:dyDescent="0.25">
      <c r="A38" s="122" t="s">
        <v>71</v>
      </c>
      <c r="B38" s="116">
        <v>287.51310000000001</v>
      </c>
      <c r="C38" s="116">
        <v>259.03949999999998</v>
      </c>
      <c r="D38" s="116">
        <v>265.76310000000001</v>
      </c>
      <c r="E38" s="116">
        <v>388.42099999999999</v>
      </c>
      <c r="F38" s="116">
        <v>336.59209999999996</v>
      </c>
      <c r="G38" s="117">
        <v>320.80896999999999</v>
      </c>
      <c r="H38" s="117">
        <v>334.35500000000002</v>
      </c>
      <c r="I38" s="117">
        <v>339.05817000000002</v>
      </c>
      <c r="J38" s="117">
        <v>340.2106</v>
      </c>
      <c r="K38" s="117">
        <v>351.57645000000002</v>
      </c>
      <c r="L38" s="117">
        <v>369.48470000000003</v>
      </c>
      <c r="M38" s="123">
        <v>378.67826000000002</v>
      </c>
    </row>
    <row r="39" spans="1:13" s="37" customFormat="1" ht="14.25" x14ac:dyDescent="0.25">
      <c r="A39" s="124" t="s">
        <v>15</v>
      </c>
      <c r="B39" s="116">
        <v>244.6842</v>
      </c>
      <c r="C39" s="116">
        <v>212.84209999999999</v>
      </c>
      <c r="D39" s="116">
        <v>206.11840000000001</v>
      </c>
      <c r="E39" s="116">
        <v>321.07889999999998</v>
      </c>
      <c r="F39" s="116">
        <v>279.15789999999998</v>
      </c>
      <c r="G39" s="117">
        <v>266.72854999999998</v>
      </c>
      <c r="H39" s="117">
        <v>266.39546999999999</v>
      </c>
      <c r="I39" s="117">
        <v>265.24673000000001</v>
      </c>
      <c r="J39" s="117">
        <v>266.01790999999997</v>
      </c>
      <c r="K39" s="117">
        <v>262.214</v>
      </c>
      <c r="L39" s="117">
        <v>268.55434000000002</v>
      </c>
      <c r="M39" s="123">
        <v>266.89402000000001</v>
      </c>
    </row>
    <row r="40" spans="1:13" s="37" customFormat="1" ht="14.25" x14ac:dyDescent="0.25">
      <c r="A40" s="124" t="s">
        <v>16</v>
      </c>
      <c r="B40" s="116">
        <v>42.828899999999997</v>
      </c>
      <c r="C40" s="116">
        <v>46.197400000000002</v>
      </c>
      <c r="D40" s="116">
        <v>59.6447</v>
      </c>
      <c r="E40" s="116">
        <v>67.342100000000002</v>
      </c>
      <c r="F40" s="116">
        <v>57.434199999999997</v>
      </c>
      <c r="G40" s="117">
        <v>54.080419999999997</v>
      </c>
      <c r="H40" s="117">
        <v>67.959530000000001</v>
      </c>
      <c r="I40" s="117">
        <v>73.811440000000005</v>
      </c>
      <c r="J40" s="117">
        <v>74.192689999999999</v>
      </c>
      <c r="K40" s="117">
        <v>89.362449999999995</v>
      </c>
      <c r="L40" s="117">
        <v>100.93035999999999</v>
      </c>
      <c r="M40" s="123">
        <v>111.78424</v>
      </c>
    </row>
    <row r="41" spans="1:13" s="37" customFormat="1" ht="14.25" x14ac:dyDescent="0.25">
      <c r="A41" s="122" t="s">
        <v>72</v>
      </c>
      <c r="B41" s="116">
        <v>117.32900000000001</v>
      </c>
      <c r="C41" s="116">
        <v>116.19736999999999</v>
      </c>
      <c r="D41" s="116">
        <v>93.236850000000004</v>
      </c>
      <c r="E41" s="116">
        <v>107.21053999999999</v>
      </c>
      <c r="F41" s="170">
        <v>145.95594</v>
      </c>
      <c r="G41" s="117">
        <v>137.72122999999999</v>
      </c>
      <c r="H41" s="117">
        <v>147.80068</v>
      </c>
      <c r="I41" s="117">
        <v>165.22868</v>
      </c>
      <c r="J41" s="117">
        <v>170.24464</v>
      </c>
      <c r="K41" s="117">
        <v>179.79178000000002</v>
      </c>
      <c r="L41" s="117">
        <v>215.79338000000001</v>
      </c>
      <c r="M41" s="123">
        <v>234.01737</v>
      </c>
    </row>
    <row r="42" spans="1:13" s="37" customFormat="1" ht="14.25" x14ac:dyDescent="0.25">
      <c r="A42" s="124" t="s">
        <v>19</v>
      </c>
      <c r="B42" s="116">
        <v>84.263199999999998</v>
      </c>
      <c r="C42" s="116">
        <v>89.207899999999995</v>
      </c>
      <c r="D42" s="116">
        <v>59.11842</v>
      </c>
      <c r="E42" s="116">
        <v>66.798689999999993</v>
      </c>
      <c r="F42" s="170">
        <v>96.332899999999995</v>
      </c>
      <c r="G42" s="117">
        <v>87.736469999999997</v>
      </c>
      <c r="H42" s="117">
        <v>88.399119999999996</v>
      </c>
      <c r="I42" s="117">
        <v>103.24185</v>
      </c>
      <c r="J42" s="117">
        <v>104.90273999999999</v>
      </c>
      <c r="K42" s="117">
        <v>108.87142</v>
      </c>
      <c r="L42" s="117">
        <v>120.19287</v>
      </c>
      <c r="M42" s="123">
        <v>124.74754</v>
      </c>
    </row>
    <row r="43" spans="1:13" s="37" customFormat="1" ht="14.25" x14ac:dyDescent="0.25">
      <c r="A43" s="124" t="s">
        <v>73</v>
      </c>
      <c r="B43" s="116">
        <v>33.065800000000003</v>
      </c>
      <c r="C43" s="116">
        <v>26.989470000000001</v>
      </c>
      <c r="D43" s="116">
        <v>34.118429999999996</v>
      </c>
      <c r="E43" s="116">
        <v>40.411850000000001</v>
      </c>
      <c r="F43" s="170">
        <v>49.623040000000003</v>
      </c>
      <c r="G43" s="117">
        <v>49.984760000000001</v>
      </c>
      <c r="H43" s="117">
        <v>59.401560000000003</v>
      </c>
      <c r="I43" s="117">
        <v>61.986829999999998</v>
      </c>
      <c r="J43" s="117">
        <v>65.341899999999995</v>
      </c>
      <c r="K43" s="117">
        <v>70.920360000000002</v>
      </c>
      <c r="L43" s="117">
        <v>95.60051</v>
      </c>
      <c r="M43" s="123">
        <v>109.26983</v>
      </c>
    </row>
    <row r="44" spans="1:13" s="37" customFormat="1" ht="15" customHeight="1" x14ac:dyDescent="0.25">
      <c r="A44" s="136" t="s">
        <v>116</v>
      </c>
      <c r="B44" s="139"/>
      <c r="C44" s="139"/>
      <c r="D44" s="139"/>
      <c r="E44" s="139"/>
      <c r="F44" s="139"/>
      <c r="G44" s="139">
        <v>2663.3</v>
      </c>
      <c r="H44" s="139">
        <v>2884.2</v>
      </c>
      <c r="I44" s="139">
        <v>3103.4</v>
      </c>
      <c r="J44" s="139">
        <v>3318.3</v>
      </c>
      <c r="K44" s="139">
        <v>3523.7</v>
      </c>
      <c r="L44" s="139">
        <v>4370.2</v>
      </c>
      <c r="M44" s="140">
        <v>4915.3999999999996</v>
      </c>
    </row>
    <row r="45" spans="1:13" s="37" customFormat="1" ht="14.25" x14ac:dyDescent="0.25">
      <c r="A45" s="121" t="s">
        <v>74</v>
      </c>
      <c r="B45" s="83"/>
      <c r="C45" s="83"/>
      <c r="D45" s="83"/>
      <c r="E45" s="83"/>
      <c r="F45" s="83"/>
      <c r="G45" s="84">
        <v>561.9</v>
      </c>
      <c r="H45" s="84">
        <v>605.9</v>
      </c>
      <c r="I45" s="84">
        <v>649.5</v>
      </c>
      <c r="J45" s="84">
        <v>692.4</v>
      </c>
      <c r="K45" s="84">
        <v>733.5</v>
      </c>
      <c r="L45" s="84">
        <v>905.5</v>
      </c>
      <c r="M45" s="109">
        <v>1021.6</v>
      </c>
    </row>
    <row r="46" spans="1:13" s="37" customFormat="1" ht="14.25" x14ac:dyDescent="0.25">
      <c r="A46" s="121" t="s">
        <v>76</v>
      </c>
      <c r="B46" s="83"/>
      <c r="C46" s="83"/>
      <c r="D46" s="83"/>
      <c r="E46" s="83"/>
      <c r="F46" s="83"/>
      <c r="G46" s="84">
        <v>2101.4</v>
      </c>
      <c r="H46" s="84">
        <v>2278.3000000000002</v>
      </c>
      <c r="I46" s="84">
        <v>2453.9</v>
      </c>
      <c r="J46" s="84">
        <v>2625.9</v>
      </c>
      <c r="K46" s="84">
        <v>2790.2</v>
      </c>
      <c r="L46" s="84">
        <v>3464.7</v>
      </c>
      <c r="M46" s="109">
        <v>3893.8</v>
      </c>
    </row>
    <row r="47" spans="1:13" s="37" customFormat="1" ht="15" customHeight="1" x14ac:dyDescent="0.25">
      <c r="A47" s="136" t="s">
        <v>117</v>
      </c>
      <c r="B47" s="139"/>
      <c r="C47" s="139"/>
      <c r="D47" s="139"/>
      <c r="E47" s="139"/>
      <c r="F47" s="139"/>
      <c r="G47" s="139">
        <v>-71.673259999999104</v>
      </c>
      <c r="H47" s="139">
        <v>-132.558140000001</v>
      </c>
      <c r="I47" s="139">
        <v>-191.78391000000099</v>
      </c>
      <c r="J47" s="139">
        <v>-265.65208999999999</v>
      </c>
      <c r="K47" s="139">
        <v>-313.94943999999902</v>
      </c>
      <c r="L47" s="139">
        <v>-426.414029999999</v>
      </c>
      <c r="M47" s="140">
        <v>-256.39866000000001</v>
      </c>
    </row>
    <row r="48" spans="1:13" s="37" customFormat="1" ht="14.25" x14ac:dyDescent="0.25">
      <c r="A48" s="121" t="s">
        <v>74</v>
      </c>
      <c r="B48" s="83"/>
      <c r="C48" s="83"/>
      <c r="D48" s="83"/>
      <c r="E48" s="83"/>
      <c r="F48" s="83"/>
      <c r="G48" s="84">
        <v>-33.819089999999797</v>
      </c>
      <c r="H48" s="84">
        <v>-72.209739999999897</v>
      </c>
      <c r="I48" s="84">
        <v>-115.32655</v>
      </c>
      <c r="J48" s="84">
        <v>-151.17785000000001</v>
      </c>
      <c r="K48" s="84">
        <v>-201.47207</v>
      </c>
      <c r="L48" s="84">
        <v>-318.20882</v>
      </c>
      <c r="M48" s="109">
        <v>-356.81630000000001</v>
      </c>
    </row>
    <row r="49" spans="1:13" s="43" customFormat="1" ht="14.25" x14ac:dyDescent="0.25">
      <c r="A49" s="121" t="s">
        <v>76</v>
      </c>
      <c r="B49" s="83"/>
      <c r="C49" s="83"/>
      <c r="D49" s="83"/>
      <c r="E49" s="83"/>
      <c r="F49" s="83"/>
      <c r="G49" s="84">
        <v>-37.854150000000601</v>
      </c>
      <c r="H49" s="84">
        <v>-60.348389999999704</v>
      </c>
      <c r="I49" s="84">
        <v>-76.457360000000804</v>
      </c>
      <c r="J49" s="84">
        <v>-114.47425000000101</v>
      </c>
      <c r="K49" s="84">
        <v>-112.47736999999999</v>
      </c>
      <c r="L49" s="84">
        <v>-108.20520999999999</v>
      </c>
      <c r="M49" s="109">
        <v>100.41764000000001</v>
      </c>
    </row>
    <row r="50" spans="1:13" s="187" customFormat="1" x14ac:dyDescent="0.25">
      <c r="A50" s="161" t="s">
        <v>11</v>
      </c>
      <c r="B50" s="139"/>
      <c r="C50" s="139"/>
      <c r="D50" s="139"/>
      <c r="E50" s="139"/>
      <c r="F50" s="139"/>
      <c r="G50" s="139"/>
      <c r="H50" s="139"/>
      <c r="I50" s="139"/>
      <c r="J50" s="139"/>
      <c r="K50" s="139"/>
      <c r="L50" s="139"/>
      <c r="M50" s="140"/>
    </row>
    <row r="51" spans="1:13" s="187" customFormat="1" x14ac:dyDescent="0.25">
      <c r="A51" s="177" t="s">
        <v>128</v>
      </c>
      <c r="B51" s="83"/>
      <c r="C51" s="83"/>
      <c r="D51" s="83"/>
      <c r="E51" s="83"/>
      <c r="F51" s="83"/>
      <c r="G51" s="84">
        <v>951.4</v>
      </c>
      <c r="H51" s="84">
        <v>1024.2</v>
      </c>
      <c r="I51" s="84">
        <v>1096.4000000000001</v>
      </c>
      <c r="J51" s="84">
        <v>1167.4000000000001</v>
      </c>
      <c r="K51" s="84">
        <v>1235.5</v>
      </c>
      <c r="L51" s="84">
        <v>1522.5</v>
      </c>
      <c r="M51" s="109">
        <v>1719.5</v>
      </c>
    </row>
    <row r="52" spans="1:13" s="187" customFormat="1" x14ac:dyDescent="0.25">
      <c r="A52" s="161" t="s">
        <v>118</v>
      </c>
      <c r="B52" s="139"/>
      <c r="C52" s="139"/>
      <c r="D52" s="139"/>
      <c r="E52" s="139"/>
      <c r="F52" s="139"/>
      <c r="G52" s="139"/>
      <c r="H52" s="139"/>
      <c r="I52" s="139"/>
      <c r="J52" s="139"/>
      <c r="K52" s="139"/>
      <c r="L52" s="139"/>
      <c r="M52" s="140"/>
    </row>
    <row r="53" spans="1:13" s="187" customFormat="1" x14ac:dyDescent="0.25">
      <c r="A53" s="177" t="s">
        <v>128</v>
      </c>
      <c r="B53" s="83"/>
      <c r="C53" s="83"/>
      <c r="D53" s="83"/>
      <c r="E53" s="83"/>
      <c r="F53" s="83"/>
      <c r="G53" s="84">
        <v>-423.31909000000002</v>
      </c>
      <c r="H53" s="84">
        <v>-490.50974000000002</v>
      </c>
      <c r="I53" s="84">
        <v>-562.22654999999997</v>
      </c>
      <c r="J53" s="84">
        <v>-626.17785000000003</v>
      </c>
      <c r="K53" s="84">
        <v>-703.47207000000003</v>
      </c>
      <c r="L53" s="84">
        <v>-935.20881999999995</v>
      </c>
      <c r="M53" s="109">
        <v>-1054.7163</v>
      </c>
    </row>
    <row r="54" spans="1:13" s="187" customFormat="1" x14ac:dyDescent="0.25">
      <c r="A54" s="161" t="s">
        <v>119</v>
      </c>
      <c r="B54" s="139"/>
      <c r="C54" s="139"/>
      <c r="D54" s="139"/>
      <c r="E54" s="139"/>
      <c r="F54" s="139"/>
      <c r="G54" s="139"/>
      <c r="H54" s="139"/>
      <c r="I54" s="139"/>
      <c r="J54" s="139"/>
      <c r="K54" s="139"/>
      <c r="L54" s="139"/>
      <c r="M54" s="140"/>
    </row>
    <row r="55" spans="1:13" s="187" customFormat="1" x14ac:dyDescent="0.25">
      <c r="A55" s="177" t="s">
        <v>76</v>
      </c>
      <c r="B55" s="83"/>
      <c r="C55" s="83"/>
      <c r="D55" s="83"/>
      <c r="E55" s="83"/>
      <c r="F55" s="83"/>
      <c r="G55" s="84">
        <v>1895.6</v>
      </c>
      <c r="H55" s="84">
        <v>2072.6</v>
      </c>
      <c r="I55" s="84">
        <v>2248.1</v>
      </c>
      <c r="J55" s="84">
        <v>2420.1999999999998</v>
      </c>
      <c r="K55" s="84">
        <v>2584.5</v>
      </c>
      <c r="L55" s="84">
        <v>3258.9</v>
      </c>
      <c r="M55" s="109">
        <v>3688.1</v>
      </c>
    </row>
    <row r="56" spans="1:13" s="187" customFormat="1" x14ac:dyDescent="0.25">
      <c r="A56" s="161" t="s">
        <v>120</v>
      </c>
      <c r="B56" s="139"/>
      <c r="C56" s="139"/>
      <c r="D56" s="139"/>
      <c r="E56" s="139"/>
      <c r="F56" s="139"/>
      <c r="G56" s="139"/>
      <c r="H56" s="139"/>
      <c r="I56" s="139"/>
      <c r="J56" s="139"/>
      <c r="K56" s="139"/>
      <c r="L56" s="139"/>
      <c r="M56" s="140"/>
    </row>
    <row r="57" spans="1:13" s="187" customFormat="1" x14ac:dyDescent="0.25">
      <c r="A57" s="178" t="s">
        <v>76</v>
      </c>
      <c r="B57" s="110"/>
      <c r="C57" s="110"/>
      <c r="D57" s="110"/>
      <c r="E57" s="110"/>
      <c r="F57" s="110"/>
      <c r="G57" s="111">
        <v>167.9</v>
      </c>
      <c r="H57" s="111">
        <v>145.4</v>
      </c>
      <c r="I57" s="111">
        <v>129.30000000000001</v>
      </c>
      <c r="J57" s="111">
        <v>91.2</v>
      </c>
      <c r="K57" s="111">
        <v>93.2</v>
      </c>
      <c r="L57" s="111">
        <v>97.6</v>
      </c>
      <c r="M57" s="112">
        <v>306.10000000000002</v>
      </c>
    </row>
    <row r="58" spans="1:13" s="43" customFormat="1" ht="15" customHeight="1" x14ac:dyDescent="0.25">
      <c r="A58" s="42"/>
      <c r="B58" s="71"/>
      <c r="C58" s="71"/>
      <c r="D58" s="71"/>
      <c r="E58" s="71"/>
      <c r="F58" s="71"/>
      <c r="G58" s="71"/>
      <c r="H58" s="71"/>
      <c r="I58" s="71"/>
      <c r="J58" s="71"/>
      <c r="K58" s="71"/>
      <c r="L58" s="71"/>
      <c r="M58" s="71"/>
    </row>
    <row r="59" spans="1:13" s="43" customFormat="1" ht="15" customHeight="1" x14ac:dyDescent="0.25">
      <c r="A59" s="188"/>
      <c r="B59" s="188"/>
      <c r="C59" s="188"/>
      <c r="D59" s="188"/>
      <c r="E59" s="188"/>
      <c r="F59" s="188"/>
      <c r="G59" s="188"/>
      <c r="H59" s="188"/>
      <c r="I59" s="188"/>
      <c r="J59" s="71"/>
      <c r="K59" s="71"/>
      <c r="L59" s="71"/>
      <c r="M59" s="71"/>
    </row>
    <row r="60" spans="1:13" s="43" customFormat="1" ht="15" customHeight="1" x14ac:dyDescent="0.25">
      <c r="A60" s="42"/>
      <c r="B60" s="71"/>
      <c r="C60" s="71"/>
      <c r="D60" s="71"/>
      <c r="E60" s="71"/>
      <c r="F60" s="71"/>
      <c r="G60" s="71"/>
      <c r="H60" s="71"/>
      <c r="I60" s="71"/>
      <c r="J60" s="71"/>
      <c r="K60" s="71"/>
      <c r="L60" s="71"/>
      <c r="M60" s="71"/>
    </row>
    <row r="61" spans="1:13" s="43" customFormat="1" ht="15" customHeight="1" x14ac:dyDescent="0.25">
      <c r="A61" s="42"/>
      <c r="B61" s="71"/>
      <c r="C61" s="71"/>
      <c r="D61" s="71"/>
      <c r="E61" s="71"/>
      <c r="F61" s="71"/>
      <c r="G61" s="71"/>
      <c r="H61" s="71"/>
      <c r="I61" s="71"/>
      <c r="J61" s="71"/>
      <c r="K61" s="71"/>
      <c r="L61" s="71"/>
      <c r="M61" s="71"/>
    </row>
  </sheetData>
  <sheetProtection algorithmName="SHA-256" hashValue="ujVgr0xHUu1nVVHsRbwDyMffXBXYKm0bMNxCYmqKLzg=" saltValue="lEahxf0Tr+pNtl6LCkpdcQ==" spinCount="100000" sheet="1"/>
  <conditionalFormatting sqref="B17:E18">
    <cfRule type="cellIs" dxfId="13" priority="19" operator="lessThan">
      <formula>0</formula>
    </cfRule>
  </conditionalFormatting>
  <conditionalFormatting sqref="B22:E32">
    <cfRule type="cellIs" dxfId="12" priority="5" operator="lessThan">
      <formula>0</formula>
    </cfRule>
  </conditionalFormatting>
  <conditionalFormatting sqref="B42:E43">
    <cfRule type="cellIs" dxfId="11" priority="3" operator="lessThan">
      <formula>0</formula>
    </cfRule>
  </conditionalFormatting>
  <conditionalFormatting sqref="B47:E57">
    <cfRule type="cellIs" dxfId="10" priority="2" operator="lessThan">
      <formula>0</formula>
    </cfRule>
  </conditionalFormatting>
  <conditionalFormatting sqref="B58:M61">
    <cfRule type="cellIs" dxfId="9" priority="20" operator="lessThan">
      <formula>0</formula>
    </cfRule>
  </conditionalFormatting>
  <conditionalFormatting sqref="G22:M32">
    <cfRule type="cellIs" dxfId="8" priority="4" operator="lessThan">
      <formula>0</formula>
    </cfRule>
  </conditionalFormatting>
  <conditionalFormatting sqref="G47:M57">
    <cfRule type="cellIs" dxfId="7"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B037-4623-447F-A78A-FD4DFD6F407F}">
  <sheetPr>
    <tabColor theme="9" tint="-0.249977111117893"/>
  </sheetPr>
  <dimension ref="A1:M61"/>
  <sheetViews>
    <sheetView zoomScaleNormal="100" workbookViewId="0">
      <pane ySplit="8" topLeftCell="A9" activePane="bottomLeft" state="frozen"/>
      <selection activeCell="B13" sqref="B13"/>
      <selection pane="bottomLeft"/>
    </sheetView>
  </sheetViews>
  <sheetFormatPr defaultColWidth="24.42578125" defaultRowHeight="15" x14ac:dyDescent="0.25"/>
  <cols>
    <col min="1" max="1" width="41.7109375" style="36" customWidth="1"/>
    <col min="2" max="2" width="10.28515625" style="36" customWidth="1"/>
    <col min="3" max="3" width="10.42578125" style="36" customWidth="1"/>
    <col min="4" max="4" width="10.5703125" style="36" customWidth="1"/>
    <col min="5" max="6" width="10.28515625" style="36" customWidth="1"/>
    <col min="7" max="7" width="10.5703125" style="36" customWidth="1"/>
    <col min="8" max="8" width="10.5703125" style="36" bestFit="1" customWidth="1"/>
    <col min="9" max="9" width="10.5703125" style="36" customWidth="1"/>
    <col min="10" max="10" width="10.5703125" style="36" bestFit="1" customWidth="1"/>
    <col min="11" max="11" width="10.5703125" style="36" customWidth="1"/>
    <col min="12" max="12" width="10.5703125" style="36" bestFit="1" customWidth="1"/>
    <col min="13" max="13" width="11.7109375" style="36" bestFit="1" customWidth="1"/>
    <col min="14" max="16384" width="24.42578125" style="36"/>
  </cols>
  <sheetData>
    <row r="1" spans="1:13" s="192" customFormat="1" ht="21" customHeight="1" x14ac:dyDescent="0.25">
      <c r="A1" s="210" t="s">
        <v>46</v>
      </c>
    </row>
    <row r="2" spans="1:13" s="192" customFormat="1" ht="12.75" customHeight="1" x14ac:dyDescent="0.25"/>
    <row r="3" spans="1:13" s="192" customFormat="1" ht="12.75" customHeight="1" x14ac:dyDescent="0.25"/>
    <row r="4" spans="1:13" s="192" customFormat="1" ht="12.75" customHeight="1" x14ac:dyDescent="0.25"/>
    <row r="5" spans="1:13" s="192" customFormat="1" ht="12.75" customHeight="1" x14ac:dyDescent="0.25"/>
    <row r="6" spans="1:13" s="192" customFormat="1" ht="12.75" customHeight="1" x14ac:dyDescent="0.25"/>
    <row r="7" spans="1:13" s="187" customFormat="1" ht="32.65" customHeight="1" x14ac:dyDescent="0.25">
      <c r="A7" s="125" t="s">
        <v>133</v>
      </c>
      <c r="B7" s="126"/>
      <c r="C7" s="126"/>
      <c r="D7" s="126"/>
      <c r="E7" s="126"/>
      <c r="F7" s="126"/>
      <c r="G7" s="126"/>
      <c r="H7" s="126"/>
      <c r="I7" s="126"/>
      <c r="J7" s="126"/>
      <c r="K7" s="126"/>
      <c r="L7" s="126"/>
      <c r="M7"/>
    </row>
    <row r="8" spans="1:13" s="35" customFormat="1" ht="25.5" customHeight="1" x14ac:dyDescent="0.2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customHeight="1" x14ac:dyDescent="0.25">
      <c r="A9" s="130" t="s">
        <v>69</v>
      </c>
      <c r="B9" s="133"/>
      <c r="C9" s="133"/>
      <c r="D9" s="133"/>
      <c r="E9" s="133"/>
      <c r="F9" s="133"/>
      <c r="G9" s="133"/>
      <c r="H9" s="133"/>
      <c r="I9" s="133"/>
      <c r="J9" s="133"/>
      <c r="K9" s="133"/>
      <c r="L9" s="133"/>
      <c r="M9" s="131"/>
    </row>
    <row r="10" spans="1:13" s="43" customFormat="1" ht="15" customHeight="1" x14ac:dyDescent="0.25">
      <c r="A10" s="136" t="s">
        <v>3</v>
      </c>
      <c r="B10" s="137">
        <v>1162</v>
      </c>
      <c r="C10" s="137">
        <v>1142</v>
      </c>
      <c r="D10" s="137">
        <v>1150</v>
      </c>
      <c r="E10" s="137">
        <v>1136</v>
      </c>
      <c r="F10" s="137">
        <v>1162</v>
      </c>
      <c r="G10" s="137">
        <v>1180.2</v>
      </c>
      <c r="H10" s="137">
        <v>1190.9000000000001</v>
      </c>
      <c r="I10" s="137">
        <v>1193.4000000000001</v>
      </c>
      <c r="J10" s="137">
        <v>1198</v>
      </c>
      <c r="K10" s="137">
        <v>1206.9000000000001</v>
      </c>
      <c r="L10" s="137">
        <v>1226.2</v>
      </c>
      <c r="M10" s="138">
        <v>1235.5999999999999</v>
      </c>
    </row>
    <row r="11" spans="1:13" s="43" customFormat="1" ht="14.25" x14ac:dyDescent="0.25">
      <c r="A11" s="121" t="s">
        <v>74</v>
      </c>
      <c r="B11" s="81">
        <v>229</v>
      </c>
      <c r="C11" s="81">
        <v>222</v>
      </c>
      <c r="D11" s="81">
        <v>181</v>
      </c>
      <c r="E11" s="81">
        <v>174</v>
      </c>
      <c r="F11" s="81">
        <v>203</v>
      </c>
      <c r="G11" s="82">
        <v>199.3</v>
      </c>
      <c r="H11" s="82">
        <v>202.6</v>
      </c>
      <c r="I11" s="82">
        <v>192.9</v>
      </c>
      <c r="J11" s="82">
        <v>188</v>
      </c>
      <c r="K11" s="82">
        <v>186.2</v>
      </c>
      <c r="L11" s="82">
        <v>180.3</v>
      </c>
      <c r="M11" s="98">
        <v>190.1</v>
      </c>
    </row>
    <row r="12" spans="1:13" s="43" customFormat="1" ht="14.25" x14ac:dyDescent="0.25">
      <c r="A12" s="121" t="s">
        <v>76</v>
      </c>
      <c r="B12" s="81">
        <v>1037</v>
      </c>
      <c r="C12" s="81">
        <v>1028</v>
      </c>
      <c r="D12" s="81">
        <v>1027</v>
      </c>
      <c r="E12" s="81">
        <v>1029</v>
      </c>
      <c r="F12" s="81">
        <v>1042</v>
      </c>
      <c r="G12" s="82">
        <v>1054.9000000000001</v>
      </c>
      <c r="H12" s="82">
        <v>1060.2</v>
      </c>
      <c r="I12" s="82">
        <v>1069.9000000000001</v>
      </c>
      <c r="J12" s="82">
        <v>1072.8</v>
      </c>
      <c r="K12" s="82">
        <v>1083</v>
      </c>
      <c r="L12" s="82">
        <v>1106.9000000000001</v>
      </c>
      <c r="M12" s="98">
        <v>1108.5</v>
      </c>
    </row>
    <row r="13" spans="1:13" s="43" customFormat="1" ht="14.25" x14ac:dyDescent="0.25">
      <c r="A13" s="122" t="s">
        <v>71</v>
      </c>
      <c r="B13" s="78">
        <v>74</v>
      </c>
      <c r="C13" s="78">
        <v>57</v>
      </c>
      <c r="D13" s="78">
        <v>75</v>
      </c>
      <c r="E13" s="78">
        <v>60</v>
      </c>
      <c r="F13" s="78">
        <v>93</v>
      </c>
      <c r="G13" s="79">
        <v>90.5</v>
      </c>
      <c r="H13" s="79">
        <v>84</v>
      </c>
      <c r="I13" s="79">
        <v>83.3</v>
      </c>
      <c r="J13" s="79">
        <v>86.1</v>
      </c>
      <c r="K13" s="79">
        <v>88.2</v>
      </c>
      <c r="L13" s="79">
        <v>85.3</v>
      </c>
      <c r="M13" s="132">
        <v>84.9</v>
      </c>
    </row>
    <row r="14" spans="1:13" s="43" customFormat="1" ht="14.25" x14ac:dyDescent="0.25">
      <c r="A14" s="124" t="s">
        <v>15</v>
      </c>
      <c r="B14" s="78">
        <v>40</v>
      </c>
      <c r="C14" s="78">
        <v>36</v>
      </c>
      <c r="D14" s="78">
        <v>53</v>
      </c>
      <c r="E14" s="78">
        <v>36</v>
      </c>
      <c r="F14" s="78">
        <v>58</v>
      </c>
      <c r="G14" s="79">
        <v>58</v>
      </c>
      <c r="H14" s="79">
        <v>58</v>
      </c>
      <c r="I14" s="79">
        <v>58</v>
      </c>
      <c r="J14" s="79">
        <v>58</v>
      </c>
      <c r="K14" s="79">
        <v>58</v>
      </c>
      <c r="L14" s="79">
        <v>58</v>
      </c>
      <c r="M14" s="132">
        <v>58</v>
      </c>
    </row>
    <row r="15" spans="1:13" s="43" customFormat="1" ht="14.25" x14ac:dyDescent="0.25">
      <c r="A15" s="124" t="s">
        <v>16</v>
      </c>
      <c r="B15" s="78">
        <v>34</v>
      </c>
      <c r="C15" s="78">
        <v>21</v>
      </c>
      <c r="D15" s="78">
        <v>22</v>
      </c>
      <c r="E15" s="78">
        <v>24</v>
      </c>
      <c r="F15" s="78">
        <v>35</v>
      </c>
      <c r="G15" s="79">
        <v>32.5</v>
      </c>
      <c r="H15" s="79">
        <v>26</v>
      </c>
      <c r="I15" s="79">
        <v>25.3</v>
      </c>
      <c r="J15" s="79">
        <v>28.1</v>
      </c>
      <c r="K15" s="79">
        <v>30.2</v>
      </c>
      <c r="L15" s="79">
        <v>27.3</v>
      </c>
      <c r="M15" s="132">
        <v>26.9</v>
      </c>
    </row>
    <row r="16" spans="1:13" s="43" customFormat="1" ht="14.25" x14ac:dyDescent="0.25">
      <c r="A16" s="122" t="s">
        <v>72</v>
      </c>
      <c r="B16" s="78">
        <v>77</v>
      </c>
      <c r="C16" s="78">
        <v>67</v>
      </c>
      <c r="D16" s="78">
        <v>74</v>
      </c>
      <c r="E16" s="78">
        <v>67</v>
      </c>
      <c r="F16" s="169">
        <v>72.3</v>
      </c>
      <c r="G16" s="79">
        <v>73.3</v>
      </c>
      <c r="H16" s="79">
        <v>80.800000000000011</v>
      </c>
      <c r="I16" s="79">
        <v>81.5</v>
      </c>
      <c r="J16" s="79">
        <v>79.3</v>
      </c>
      <c r="K16" s="79">
        <v>82.6</v>
      </c>
      <c r="L16" s="79">
        <v>86</v>
      </c>
      <c r="M16" s="132">
        <v>84.3</v>
      </c>
    </row>
    <row r="17" spans="1:13" s="43" customFormat="1" ht="14.25" x14ac:dyDescent="0.25">
      <c r="A17" s="124" t="s">
        <v>19</v>
      </c>
      <c r="B17" s="78">
        <v>28</v>
      </c>
      <c r="C17" s="78">
        <v>26.9</v>
      </c>
      <c r="D17" s="78">
        <v>31.9</v>
      </c>
      <c r="E17" s="78">
        <v>30.9</v>
      </c>
      <c r="F17" s="169">
        <v>25.4</v>
      </c>
      <c r="G17" s="79">
        <v>24.9</v>
      </c>
      <c r="H17" s="79">
        <v>28.1</v>
      </c>
      <c r="I17" s="79">
        <v>30.6</v>
      </c>
      <c r="J17" s="79">
        <v>29.7</v>
      </c>
      <c r="K17" s="79">
        <v>28.4</v>
      </c>
      <c r="L17" s="79">
        <v>30.2</v>
      </c>
      <c r="M17" s="132">
        <v>28.3</v>
      </c>
    </row>
    <row r="18" spans="1:13" s="43" customFormat="1" ht="14.25" x14ac:dyDescent="0.25">
      <c r="A18" s="124" t="s">
        <v>73</v>
      </c>
      <c r="B18" s="78">
        <v>49</v>
      </c>
      <c r="C18" s="78">
        <v>40.1</v>
      </c>
      <c r="D18" s="78">
        <v>42.1</v>
      </c>
      <c r="E18" s="78">
        <v>36.1</v>
      </c>
      <c r="F18" s="169">
        <v>46.9</v>
      </c>
      <c r="G18" s="79">
        <v>48.4</v>
      </c>
      <c r="H18" s="79">
        <v>52.7</v>
      </c>
      <c r="I18" s="79">
        <v>50.9</v>
      </c>
      <c r="J18" s="79">
        <v>49.6</v>
      </c>
      <c r="K18" s="79">
        <v>54.2</v>
      </c>
      <c r="L18" s="79">
        <v>55.8</v>
      </c>
      <c r="M18" s="132">
        <v>56</v>
      </c>
    </row>
    <row r="19" spans="1:13" s="43" customFormat="1" ht="15" customHeight="1" x14ac:dyDescent="0.25">
      <c r="A19" s="136" t="s">
        <v>116</v>
      </c>
      <c r="B19" s="137"/>
      <c r="C19" s="137"/>
      <c r="D19" s="137"/>
      <c r="E19" s="137"/>
      <c r="F19" s="137"/>
      <c r="G19" s="137">
        <v>1233.56</v>
      </c>
      <c r="H19" s="137">
        <v>1283.53</v>
      </c>
      <c r="I19" s="137">
        <v>1344.96</v>
      </c>
      <c r="J19" s="137">
        <v>1387.38</v>
      </c>
      <c r="K19" s="137">
        <v>1451.55</v>
      </c>
      <c r="L19" s="137">
        <v>1641.61</v>
      </c>
      <c r="M19" s="138">
        <v>1777.69</v>
      </c>
    </row>
    <row r="20" spans="1:13" s="43" customFormat="1" ht="14.25" x14ac:dyDescent="0.25">
      <c r="A20" s="121" t="s">
        <v>74</v>
      </c>
      <c r="B20" s="81"/>
      <c r="C20" s="81"/>
      <c r="D20" s="81"/>
      <c r="E20" s="81"/>
      <c r="F20" s="81"/>
      <c r="G20" s="82">
        <v>210.97</v>
      </c>
      <c r="H20" s="82">
        <v>218.03</v>
      </c>
      <c r="I20" s="82">
        <v>229.77</v>
      </c>
      <c r="J20" s="82">
        <v>231.53</v>
      </c>
      <c r="K20" s="82">
        <v>233.69</v>
      </c>
      <c r="L20" s="82">
        <v>271.01</v>
      </c>
      <c r="M20" s="98">
        <v>295.82</v>
      </c>
    </row>
    <row r="21" spans="1:13" s="43" customFormat="1" ht="14.25" x14ac:dyDescent="0.25">
      <c r="A21" s="121" t="s">
        <v>76</v>
      </c>
      <c r="B21" s="81"/>
      <c r="C21" s="81"/>
      <c r="D21" s="81"/>
      <c r="E21" s="81"/>
      <c r="F21" s="81"/>
      <c r="G21" s="82">
        <v>1100.57</v>
      </c>
      <c r="H21" s="82">
        <v>1143.27</v>
      </c>
      <c r="I21" s="82">
        <v>1195.92</v>
      </c>
      <c r="J21" s="82">
        <v>1230.57</v>
      </c>
      <c r="K21" s="82">
        <v>1293.8800000000001</v>
      </c>
      <c r="L21" s="82">
        <v>1457.16</v>
      </c>
      <c r="M21" s="98">
        <v>1575.71</v>
      </c>
    </row>
    <row r="22" spans="1:13" s="43" customFormat="1" ht="15" customHeight="1" x14ac:dyDescent="0.25">
      <c r="A22" s="136" t="s">
        <v>117</v>
      </c>
      <c r="B22" s="137"/>
      <c r="C22" s="137"/>
      <c r="D22" s="137"/>
      <c r="E22" s="137"/>
      <c r="F22" s="137"/>
      <c r="G22" s="137">
        <v>-51.6552000000001</v>
      </c>
      <c r="H22" s="137">
        <v>-89.840180000000402</v>
      </c>
      <c r="I22" s="137">
        <v>-145.6174</v>
      </c>
      <c r="J22" s="137">
        <v>-183.11985000000001</v>
      </c>
      <c r="K22" s="137">
        <v>-233.97534999999999</v>
      </c>
      <c r="L22" s="137">
        <v>-397.71087999999997</v>
      </c>
      <c r="M22" s="138">
        <v>-513.54286000000002</v>
      </c>
    </row>
    <row r="23" spans="1:13" s="43" customFormat="1" ht="14.25" x14ac:dyDescent="0.25">
      <c r="A23" s="121" t="s">
        <v>74</v>
      </c>
      <c r="B23" s="81"/>
      <c r="C23" s="81"/>
      <c r="D23" s="81"/>
      <c r="E23" s="81"/>
      <c r="F23" s="81"/>
      <c r="G23" s="82">
        <v>-11.67</v>
      </c>
      <c r="H23" s="82">
        <v>-15.43</v>
      </c>
      <c r="I23" s="82">
        <v>-36.869999999999997</v>
      </c>
      <c r="J23" s="82">
        <v>-43.53</v>
      </c>
      <c r="K23" s="82">
        <v>-47.49</v>
      </c>
      <c r="L23" s="82">
        <v>-90.71</v>
      </c>
      <c r="M23" s="98">
        <v>-105.72</v>
      </c>
    </row>
    <row r="24" spans="1:13" s="43" customFormat="1" ht="14.25" x14ac:dyDescent="0.25">
      <c r="A24" s="121" t="s">
        <v>76</v>
      </c>
      <c r="B24" s="81"/>
      <c r="C24" s="81"/>
      <c r="D24" s="81"/>
      <c r="E24" s="81"/>
      <c r="F24" s="81"/>
      <c r="G24" s="82">
        <v>-45.669999999999803</v>
      </c>
      <c r="H24" s="82">
        <v>-83.069999999999894</v>
      </c>
      <c r="I24" s="82">
        <v>-126.02</v>
      </c>
      <c r="J24" s="82">
        <v>-157.77000000000001</v>
      </c>
      <c r="K24" s="82">
        <v>-210.88</v>
      </c>
      <c r="L24" s="82">
        <v>-350.26</v>
      </c>
      <c r="M24" s="98">
        <v>-467.21</v>
      </c>
    </row>
    <row r="25" spans="1:13" s="187" customFormat="1" x14ac:dyDescent="0.25">
      <c r="A25" s="161" t="s">
        <v>11</v>
      </c>
      <c r="B25" s="137"/>
      <c r="C25" s="137"/>
      <c r="D25" s="137"/>
      <c r="E25" s="137"/>
      <c r="F25" s="137"/>
      <c r="G25" s="137"/>
      <c r="H25" s="137"/>
      <c r="I25" s="137"/>
      <c r="J25" s="137"/>
      <c r="K25" s="137"/>
      <c r="L25" s="137"/>
      <c r="M25" s="138"/>
    </row>
    <row r="26" spans="1:13" s="187" customFormat="1" x14ac:dyDescent="0.25">
      <c r="A26" s="177" t="s">
        <v>128</v>
      </c>
      <c r="B26" s="81"/>
      <c r="C26" s="81"/>
      <c r="D26" s="81"/>
      <c r="E26" s="81"/>
      <c r="F26" s="81"/>
      <c r="G26" s="82">
        <v>372.76</v>
      </c>
      <c r="H26" s="82">
        <v>384.46</v>
      </c>
      <c r="I26" s="82">
        <v>404.35</v>
      </c>
      <c r="J26" s="82">
        <v>406.76</v>
      </c>
      <c r="K26" s="82">
        <v>409.95</v>
      </c>
      <c r="L26" s="82">
        <v>473.41</v>
      </c>
      <c r="M26" s="98">
        <v>516.64</v>
      </c>
    </row>
    <row r="27" spans="1:13" s="187" customFormat="1" x14ac:dyDescent="0.25">
      <c r="A27" s="161" t="s">
        <v>118</v>
      </c>
      <c r="B27" s="137"/>
      <c r="C27" s="137"/>
      <c r="D27" s="137"/>
      <c r="E27" s="137"/>
      <c r="F27" s="137"/>
      <c r="G27" s="137"/>
      <c r="H27" s="137"/>
      <c r="I27" s="137"/>
      <c r="J27" s="137"/>
      <c r="K27" s="137"/>
      <c r="L27" s="137"/>
      <c r="M27" s="138"/>
    </row>
    <row r="28" spans="1:13" s="187" customFormat="1" x14ac:dyDescent="0.25">
      <c r="A28" s="177" t="s">
        <v>128</v>
      </c>
      <c r="B28" s="81"/>
      <c r="C28" s="81"/>
      <c r="D28" s="81"/>
      <c r="E28" s="81"/>
      <c r="F28" s="81"/>
      <c r="G28" s="82">
        <v>-173.46</v>
      </c>
      <c r="H28" s="82">
        <v>-181.86</v>
      </c>
      <c r="I28" s="82">
        <v>-211.45</v>
      </c>
      <c r="J28" s="82">
        <v>-218.76</v>
      </c>
      <c r="K28" s="82">
        <v>-223.75</v>
      </c>
      <c r="L28" s="82">
        <v>-293.11</v>
      </c>
      <c r="M28" s="98">
        <v>-326.54000000000002</v>
      </c>
    </row>
    <row r="29" spans="1:13" s="187" customFormat="1" x14ac:dyDescent="0.25">
      <c r="A29" s="161" t="s">
        <v>119</v>
      </c>
      <c r="B29" s="137"/>
      <c r="C29" s="137"/>
      <c r="D29" s="137"/>
      <c r="E29" s="137"/>
      <c r="F29" s="137"/>
      <c r="G29" s="137"/>
      <c r="H29" s="137"/>
      <c r="I29" s="137"/>
      <c r="J29" s="137"/>
      <c r="K29" s="137"/>
      <c r="L29" s="137"/>
      <c r="M29" s="138"/>
    </row>
    <row r="30" spans="1:13" s="187" customFormat="1" x14ac:dyDescent="0.25">
      <c r="A30" s="177" t="s">
        <v>76</v>
      </c>
      <c r="B30" s="81"/>
      <c r="C30" s="81"/>
      <c r="D30" s="81"/>
      <c r="E30" s="81"/>
      <c r="F30" s="81"/>
      <c r="G30" s="82">
        <v>1014.68</v>
      </c>
      <c r="H30" s="82">
        <v>1057.69</v>
      </c>
      <c r="I30" s="82">
        <v>1109.8399999999999</v>
      </c>
      <c r="J30" s="82">
        <v>1145.22</v>
      </c>
      <c r="K30" s="82">
        <v>1207.1400000000001</v>
      </c>
      <c r="L30" s="82">
        <v>1370.87</v>
      </c>
      <c r="M30" s="98">
        <v>1488.49</v>
      </c>
    </row>
    <row r="31" spans="1:13" s="187" customFormat="1" x14ac:dyDescent="0.25">
      <c r="A31" s="161" t="s">
        <v>120</v>
      </c>
      <c r="B31" s="137"/>
      <c r="C31" s="137"/>
      <c r="D31" s="137"/>
      <c r="E31" s="137"/>
      <c r="F31" s="137"/>
      <c r="G31" s="137"/>
      <c r="H31" s="137"/>
      <c r="I31" s="137"/>
      <c r="J31" s="137"/>
      <c r="K31" s="137"/>
      <c r="L31" s="137"/>
      <c r="M31" s="138"/>
    </row>
    <row r="32" spans="1:13" s="187" customFormat="1" x14ac:dyDescent="0.25">
      <c r="A32" s="178" t="s">
        <v>76</v>
      </c>
      <c r="B32" s="100"/>
      <c r="C32" s="100"/>
      <c r="D32" s="100"/>
      <c r="E32" s="100"/>
      <c r="F32" s="100"/>
      <c r="G32" s="101">
        <v>40</v>
      </c>
      <c r="H32" s="101">
        <v>3</v>
      </c>
      <c r="I32" s="101">
        <v>-40</v>
      </c>
      <c r="J32" s="101">
        <v>-72</v>
      </c>
      <c r="K32" s="101">
        <v>-124</v>
      </c>
      <c r="L32" s="101">
        <v>-264</v>
      </c>
      <c r="M32" s="102">
        <v>-380</v>
      </c>
    </row>
    <row r="33" spans="1:13" s="43" customFormat="1" ht="14.25" x14ac:dyDescent="0.25">
      <c r="A33" s="37"/>
      <c r="B33" s="37"/>
      <c r="C33" s="37"/>
      <c r="D33" s="37"/>
      <c r="E33" s="37"/>
      <c r="F33" s="37"/>
      <c r="G33" s="37"/>
      <c r="H33" s="37"/>
      <c r="I33" s="37"/>
      <c r="J33" s="37"/>
      <c r="K33" s="37"/>
      <c r="L33" s="37"/>
      <c r="M33" s="37"/>
    </row>
    <row r="34" spans="1:13" s="35" customFormat="1" ht="21.75" customHeight="1" x14ac:dyDescent="0.25">
      <c r="A34" s="118" t="s">
        <v>82</v>
      </c>
      <c r="B34" s="119"/>
      <c r="C34" s="119"/>
      <c r="D34" s="119"/>
      <c r="E34" s="119"/>
      <c r="F34" s="119"/>
      <c r="G34" s="119"/>
      <c r="H34" s="119"/>
      <c r="I34" s="119"/>
      <c r="J34" s="119"/>
      <c r="K34" s="119"/>
      <c r="L34" s="119"/>
      <c r="M34" s="120"/>
    </row>
    <row r="35" spans="1:13" s="43" customFormat="1" ht="15" customHeight="1" x14ac:dyDescent="0.25">
      <c r="A35" s="136" t="s">
        <v>3</v>
      </c>
      <c r="B35" s="139">
        <v>1133</v>
      </c>
      <c r="C35" s="139">
        <v>1119</v>
      </c>
      <c r="D35" s="139">
        <v>1094.9867999999999</v>
      </c>
      <c r="E35" s="139">
        <v>1138.1711</v>
      </c>
      <c r="F35" s="139">
        <v>1144.9604999999999</v>
      </c>
      <c r="G35" s="139">
        <v>1143.5447999999999</v>
      </c>
      <c r="H35" s="139">
        <v>1155.25982</v>
      </c>
      <c r="I35" s="139">
        <v>1148.9826</v>
      </c>
      <c r="J35" s="139">
        <v>1160.08015</v>
      </c>
      <c r="K35" s="139">
        <v>1155.12465</v>
      </c>
      <c r="L35" s="139">
        <v>1174.7891199999999</v>
      </c>
      <c r="M35" s="140">
        <v>1170.5571399999999</v>
      </c>
    </row>
    <row r="36" spans="1:13" s="43" customFormat="1" ht="14.25" x14ac:dyDescent="0.25">
      <c r="A36" s="121" t="s">
        <v>74</v>
      </c>
      <c r="B36" s="83">
        <v>161.59700000000001</v>
      </c>
      <c r="C36" s="83">
        <v>151.80959999999999</v>
      </c>
      <c r="D36" s="83">
        <v>140.6575</v>
      </c>
      <c r="E36" s="83">
        <v>131.36670000000001</v>
      </c>
      <c r="F36" s="83">
        <v>161.0437</v>
      </c>
      <c r="G36" s="84">
        <v>158.50407000000001</v>
      </c>
      <c r="H36" s="84">
        <v>162.00334000000001</v>
      </c>
      <c r="I36" s="84">
        <v>152.14950999999999</v>
      </c>
      <c r="J36" s="84">
        <v>151.78255999999999</v>
      </c>
      <c r="K36" s="84">
        <v>153.86436</v>
      </c>
      <c r="L36" s="84">
        <v>145.70166</v>
      </c>
      <c r="M36" s="109">
        <v>151.10217</v>
      </c>
    </row>
    <row r="37" spans="1:13" s="43" customFormat="1" ht="14.25" x14ac:dyDescent="0.25">
      <c r="A37" s="121" t="s">
        <v>76</v>
      </c>
      <c r="B37" s="83">
        <v>971.40300000000002</v>
      </c>
      <c r="C37" s="83">
        <v>967.19039999999995</v>
      </c>
      <c r="D37" s="83">
        <v>954.32939999999996</v>
      </c>
      <c r="E37" s="83">
        <v>1006.8043</v>
      </c>
      <c r="F37" s="83">
        <v>983.91679999999997</v>
      </c>
      <c r="G37" s="84">
        <v>985.04075</v>
      </c>
      <c r="H37" s="84">
        <v>993.25648999999999</v>
      </c>
      <c r="I37" s="84">
        <v>996.83308999999997</v>
      </c>
      <c r="J37" s="84">
        <v>1008.29764</v>
      </c>
      <c r="K37" s="84">
        <v>1001.2602900000001</v>
      </c>
      <c r="L37" s="84">
        <v>1029.0874699999999</v>
      </c>
      <c r="M37" s="109">
        <v>1019.45496</v>
      </c>
    </row>
    <row r="38" spans="1:13" s="43" customFormat="1" ht="14.25" x14ac:dyDescent="0.25">
      <c r="A38" s="122" t="s">
        <v>71</v>
      </c>
      <c r="B38" s="116">
        <v>60</v>
      </c>
      <c r="C38" s="116">
        <v>47.368499999999997</v>
      </c>
      <c r="D38" s="116">
        <v>60.973700000000001</v>
      </c>
      <c r="E38" s="116">
        <v>50.6053</v>
      </c>
      <c r="F38" s="116">
        <v>81.118400000000008</v>
      </c>
      <c r="G38" s="117">
        <v>73.138810000000007</v>
      </c>
      <c r="H38" s="117">
        <v>67.445149999999998</v>
      </c>
      <c r="I38" s="117">
        <v>69.316739999999996</v>
      </c>
      <c r="J38" s="117">
        <v>69.525759999999991</v>
      </c>
      <c r="K38" s="117">
        <v>70.686329999999998</v>
      </c>
      <c r="L38" s="117">
        <v>68.993840000000006</v>
      </c>
      <c r="M38" s="123">
        <v>67.673159999999996</v>
      </c>
    </row>
    <row r="39" spans="1:13" s="43" customFormat="1" ht="14.25" x14ac:dyDescent="0.25">
      <c r="A39" s="124" t="s">
        <v>15</v>
      </c>
      <c r="B39" s="116">
        <v>35.131599999999999</v>
      </c>
      <c r="C39" s="116">
        <v>30.421099999999999</v>
      </c>
      <c r="D39" s="116">
        <v>45.223700000000001</v>
      </c>
      <c r="E39" s="116">
        <v>34.263199999999998</v>
      </c>
      <c r="F39" s="116">
        <v>58.973700000000001</v>
      </c>
      <c r="G39" s="117">
        <v>48.061799999999998</v>
      </c>
      <c r="H39" s="117">
        <v>45.742240000000002</v>
      </c>
      <c r="I39" s="117">
        <v>49.024769999999997</v>
      </c>
      <c r="J39" s="117">
        <v>46.992199999999997</v>
      </c>
      <c r="K39" s="117">
        <v>47.70158</v>
      </c>
      <c r="L39" s="117">
        <v>48.37921</v>
      </c>
      <c r="M39" s="123">
        <v>47.25291</v>
      </c>
    </row>
    <row r="40" spans="1:13" s="43" customFormat="1" ht="14.25" x14ac:dyDescent="0.25">
      <c r="A40" s="124" t="s">
        <v>16</v>
      </c>
      <c r="B40" s="116">
        <v>24.868400000000001</v>
      </c>
      <c r="C40" s="116">
        <v>16.947399999999998</v>
      </c>
      <c r="D40" s="116">
        <v>15.75</v>
      </c>
      <c r="E40" s="116">
        <v>16.342099999999999</v>
      </c>
      <c r="F40" s="116">
        <v>22.1447</v>
      </c>
      <c r="G40" s="117">
        <v>25.077010000000001</v>
      </c>
      <c r="H40" s="117">
        <v>21.702909999999999</v>
      </c>
      <c r="I40" s="117">
        <v>20.291969999999999</v>
      </c>
      <c r="J40" s="117">
        <v>22.533560000000001</v>
      </c>
      <c r="K40" s="117">
        <v>22.984749999999998</v>
      </c>
      <c r="L40" s="117">
        <v>20.614629999999998</v>
      </c>
      <c r="M40" s="123">
        <v>20.420249999999999</v>
      </c>
    </row>
    <row r="41" spans="1:13" s="43" customFormat="1" ht="14.25" x14ac:dyDescent="0.25">
      <c r="A41" s="122" t="s">
        <v>72</v>
      </c>
      <c r="B41" s="116">
        <v>66.131599999999992</v>
      </c>
      <c r="C41" s="116">
        <v>52.618409999999997</v>
      </c>
      <c r="D41" s="116">
        <v>57.276330000000002</v>
      </c>
      <c r="E41" s="116">
        <v>51.644750000000002</v>
      </c>
      <c r="F41" s="170">
        <v>52.476179999999999</v>
      </c>
      <c r="G41" s="117">
        <v>50.464770000000001</v>
      </c>
      <c r="H41" s="117">
        <v>55.971829999999997</v>
      </c>
      <c r="I41" s="117">
        <v>56.425259999999994</v>
      </c>
      <c r="J41" s="117">
        <v>55.537440000000004</v>
      </c>
      <c r="K41" s="117">
        <v>57.071219999999997</v>
      </c>
      <c r="L41" s="117">
        <v>59.231849999999994</v>
      </c>
      <c r="M41" s="123">
        <v>55.395969999999998</v>
      </c>
    </row>
    <row r="42" spans="1:13" s="43" customFormat="1" ht="14.25" x14ac:dyDescent="0.25">
      <c r="A42" s="124" t="s">
        <v>19</v>
      </c>
      <c r="B42" s="116">
        <v>24.842099999999999</v>
      </c>
      <c r="C42" s="116">
        <v>19.735530000000001</v>
      </c>
      <c r="D42" s="116">
        <v>24.894739999999999</v>
      </c>
      <c r="E42" s="116">
        <v>23.544740000000001</v>
      </c>
      <c r="F42" s="170">
        <v>25.223680000000002</v>
      </c>
      <c r="G42" s="117">
        <v>22.903089999999999</v>
      </c>
      <c r="H42" s="117">
        <v>24.85915</v>
      </c>
      <c r="I42" s="117">
        <v>27.529679999999999</v>
      </c>
      <c r="J42" s="117">
        <v>25.889970000000002</v>
      </c>
      <c r="K42" s="117">
        <v>25.124669999999998</v>
      </c>
      <c r="L42" s="117">
        <v>26.196079999999998</v>
      </c>
      <c r="M42" s="123">
        <v>24.42681</v>
      </c>
    </row>
    <row r="43" spans="1:13" s="43" customFormat="1" ht="14.25" x14ac:dyDescent="0.25">
      <c r="A43" s="124" t="s">
        <v>73</v>
      </c>
      <c r="B43" s="116">
        <v>41.289499999999997</v>
      </c>
      <c r="C43" s="116">
        <v>32.88288</v>
      </c>
      <c r="D43" s="116">
        <v>32.381590000000003</v>
      </c>
      <c r="E43" s="116">
        <v>28.100010000000001</v>
      </c>
      <c r="F43" s="170">
        <v>27.252500000000001</v>
      </c>
      <c r="G43" s="117">
        <v>27.561679999999999</v>
      </c>
      <c r="H43" s="117">
        <v>31.112680000000001</v>
      </c>
      <c r="I43" s="117">
        <v>28.895579999999999</v>
      </c>
      <c r="J43" s="117">
        <v>29.647469999999998</v>
      </c>
      <c r="K43" s="117">
        <v>31.946549999999998</v>
      </c>
      <c r="L43" s="117">
        <v>33.035769999999999</v>
      </c>
      <c r="M43" s="123">
        <v>30.969159999999999</v>
      </c>
    </row>
    <row r="44" spans="1:13" s="43" customFormat="1" ht="15" customHeight="1" x14ac:dyDescent="0.25">
      <c r="A44" s="136" t="s">
        <v>116</v>
      </c>
      <c r="B44" s="139"/>
      <c r="C44" s="139"/>
      <c r="D44" s="139"/>
      <c r="E44" s="139"/>
      <c r="F44" s="139"/>
      <c r="G44" s="139">
        <v>1195.2</v>
      </c>
      <c r="H44" s="139">
        <v>1245.0999999999999</v>
      </c>
      <c r="I44" s="139">
        <v>1294.5999999999999</v>
      </c>
      <c r="J44" s="139">
        <v>1343.2</v>
      </c>
      <c r="K44" s="139">
        <v>1389.1</v>
      </c>
      <c r="L44" s="139">
        <v>1572.5</v>
      </c>
      <c r="M44" s="140">
        <v>1684.1</v>
      </c>
    </row>
    <row r="45" spans="1:13" s="43" customFormat="1" ht="14.25" x14ac:dyDescent="0.25">
      <c r="A45" s="121" t="s">
        <v>74</v>
      </c>
      <c r="B45" s="83"/>
      <c r="C45" s="83"/>
      <c r="D45" s="83"/>
      <c r="E45" s="83"/>
      <c r="F45" s="83"/>
      <c r="G45" s="84">
        <v>167.5</v>
      </c>
      <c r="H45" s="84">
        <v>174</v>
      </c>
      <c r="I45" s="84">
        <v>180.5</v>
      </c>
      <c r="J45" s="84">
        <v>186.8</v>
      </c>
      <c r="K45" s="84">
        <v>192.9</v>
      </c>
      <c r="L45" s="84">
        <v>218.1</v>
      </c>
      <c r="M45" s="109">
        <v>235</v>
      </c>
    </row>
    <row r="46" spans="1:13" s="43" customFormat="1" ht="14.25" x14ac:dyDescent="0.25">
      <c r="A46" s="121" t="s">
        <v>76</v>
      </c>
      <c r="B46" s="83"/>
      <c r="C46" s="83"/>
      <c r="D46" s="83"/>
      <c r="E46" s="83"/>
      <c r="F46" s="83"/>
      <c r="G46" s="84">
        <v>1027.7</v>
      </c>
      <c r="H46" s="84">
        <v>1071.0999999999999</v>
      </c>
      <c r="I46" s="84">
        <v>1114.0999999999999</v>
      </c>
      <c r="J46" s="84">
        <v>1156.4000000000001</v>
      </c>
      <c r="K46" s="84">
        <v>1196.2</v>
      </c>
      <c r="L46" s="84">
        <v>1354.4</v>
      </c>
      <c r="M46" s="109">
        <v>1449</v>
      </c>
    </row>
    <row r="47" spans="1:13" s="43" customFormat="1" ht="15" customHeight="1" x14ac:dyDescent="0.25">
      <c r="A47" s="136" t="s">
        <v>117</v>
      </c>
      <c r="B47" s="139"/>
      <c r="C47" s="139"/>
      <c r="D47" s="139"/>
      <c r="E47" s="139"/>
      <c r="F47" s="139"/>
      <c r="G47" s="139">
        <v>-51.6552000000001</v>
      </c>
      <c r="H47" s="139">
        <v>-89.840180000000402</v>
      </c>
      <c r="I47" s="139">
        <v>-145.6174</v>
      </c>
      <c r="J47" s="139">
        <v>-183.11985000000001</v>
      </c>
      <c r="K47" s="139">
        <v>-233.97534999999999</v>
      </c>
      <c r="L47" s="139">
        <v>-397.71087999999997</v>
      </c>
      <c r="M47" s="140">
        <v>-513.54286000000002</v>
      </c>
    </row>
    <row r="48" spans="1:13" s="43" customFormat="1" ht="14.25" x14ac:dyDescent="0.25">
      <c r="A48" s="121" t="s">
        <v>74</v>
      </c>
      <c r="B48" s="83"/>
      <c r="C48" s="83"/>
      <c r="D48" s="83"/>
      <c r="E48" s="83"/>
      <c r="F48" s="83"/>
      <c r="G48" s="84">
        <v>-8.9959299999999907</v>
      </c>
      <c r="H48" s="84">
        <v>-11.99666</v>
      </c>
      <c r="I48" s="84">
        <v>-28.350490000000001</v>
      </c>
      <c r="J48" s="84">
        <v>-35.017440000000001</v>
      </c>
      <c r="K48" s="84">
        <v>-39.0356400000001</v>
      </c>
      <c r="L48" s="84">
        <v>-72.398340000000005</v>
      </c>
      <c r="M48" s="109">
        <v>-83.897829999999999</v>
      </c>
    </row>
    <row r="49" spans="1:13" s="43" customFormat="1" ht="14.25" x14ac:dyDescent="0.25">
      <c r="A49" s="121" t="s">
        <v>76</v>
      </c>
      <c r="B49" s="83"/>
      <c r="C49" s="83"/>
      <c r="D49" s="83"/>
      <c r="E49" s="83"/>
      <c r="F49" s="83"/>
      <c r="G49" s="84">
        <v>-42.659250000000497</v>
      </c>
      <c r="H49" s="84">
        <v>-77.843510000000194</v>
      </c>
      <c r="I49" s="84">
        <v>-117.26691</v>
      </c>
      <c r="J49" s="84">
        <v>-148.10236</v>
      </c>
      <c r="K49" s="84">
        <v>-194.93970999999999</v>
      </c>
      <c r="L49" s="84">
        <v>-325.31252999999998</v>
      </c>
      <c r="M49" s="109">
        <v>-429.54503999999997</v>
      </c>
    </row>
    <row r="50" spans="1:13" s="187" customFormat="1" x14ac:dyDescent="0.25">
      <c r="A50" s="161" t="s">
        <v>11</v>
      </c>
      <c r="B50" s="139"/>
      <c r="C50" s="139"/>
      <c r="D50" s="139"/>
      <c r="E50" s="139"/>
      <c r="F50" s="139"/>
      <c r="G50" s="139"/>
      <c r="H50" s="139"/>
      <c r="I50" s="139"/>
      <c r="J50" s="139"/>
      <c r="K50" s="139"/>
      <c r="L50" s="139"/>
      <c r="M50" s="140"/>
    </row>
    <row r="51" spans="1:13" s="187" customFormat="1" x14ac:dyDescent="0.25">
      <c r="A51" s="177" t="s">
        <v>128</v>
      </c>
      <c r="B51" s="83"/>
      <c r="C51" s="83"/>
      <c r="D51" s="83"/>
      <c r="E51" s="83"/>
      <c r="F51" s="83"/>
      <c r="G51" s="84">
        <v>296</v>
      </c>
      <c r="H51" s="84">
        <v>306.8</v>
      </c>
      <c r="I51" s="84">
        <v>317.60000000000002</v>
      </c>
      <c r="J51" s="84">
        <v>328.3</v>
      </c>
      <c r="K51" s="84">
        <v>338.4</v>
      </c>
      <c r="L51" s="84">
        <v>381</v>
      </c>
      <c r="M51" s="109">
        <v>410.4</v>
      </c>
    </row>
    <row r="52" spans="1:13" s="187" customFormat="1" x14ac:dyDescent="0.25">
      <c r="A52" s="161" t="s">
        <v>118</v>
      </c>
      <c r="B52" s="139"/>
      <c r="C52" s="139"/>
      <c r="D52" s="139"/>
      <c r="E52" s="139"/>
      <c r="F52" s="139"/>
      <c r="G52" s="139"/>
      <c r="H52" s="139"/>
      <c r="I52" s="139"/>
      <c r="J52" s="139"/>
      <c r="K52" s="139"/>
      <c r="L52" s="139"/>
      <c r="M52" s="140"/>
    </row>
    <row r="53" spans="1:13" s="187" customFormat="1" x14ac:dyDescent="0.25">
      <c r="A53" s="177" t="s">
        <v>128</v>
      </c>
      <c r="B53" s="83"/>
      <c r="C53" s="83"/>
      <c r="D53" s="83"/>
      <c r="E53" s="83"/>
      <c r="F53" s="83"/>
      <c r="G53" s="84">
        <v>-137.49592999999999</v>
      </c>
      <c r="H53" s="84">
        <v>-144.79666</v>
      </c>
      <c r="I53" s="84">
        <v>-165.45049</v>
      </c>
      <c r="J53" s="84">
        <v>-176.51743999999999</v>
      </c>
      <c r="K53" s="84">
        <v>-184.53564</v>
      </c>
      <c r="L53" s="84">
        <v>-235.29834</v>
      </c>
      <c r="M53" s="109">
        <v>-259.29782999999998</v>
      </c>
    </row>
    <row r="54" spans="1:13" s="187" customFormat="1" x14ac:dyDescent="0.25">
      <c r="A54" s="161" t="s">
        <v>119</v>
      </c>
      <c r="B54" s="139"/>
      <c r="C54" s="139"/>
      <c r="D54" s="139"/>
      <c r="E54" s="139"/>
      <c r="F54" s="139"/>
      <c r="G54" s="139"/>
      <c r="H54" s="139"/>
      <c r="I54" s="139"/>
      <c r="J54" s="139"/>
      <c r="K54" s="139"/>
      <c r="L54" s="139"/>
      <c r="M54" s="140"/>
    </row>
    <row r="55" spans="1:13" s="187" customFormat="1" x14ac:dyDescent="0.25">
      <c r="A55" s="177" t="s">
        <v>76</v>
      </c>
      <c r="B55" s="83"/>
      <c r="C55" s="83"/>
      <c r="D55" s="83"/>
      <c r="E55" s="83"/>
      <c r="F55" s="83"/>
      <c r="G55" s="84">
        <v>947.5</v>
      </c>
      <c r="H55" s="84">
        <v>990.9</v>
      </c>
      <c r="I55" s="84">
        <v>1034</v>
      </c>
      <c r="J55" s="84">
        <v>1076.2</v>
      </c>
      <c r="K55" s="84">
        <v>1116</v>
      </c>
      <c r="L55" s="84">
        <v>1274.2</v>
      </c>
      <c r="M55" s="109">
        <v>1368.8</v>
      </c>
    </row>
    <row r="56" spans="1:13" s="187" customFormat="1" x14ac:dyDescent="0.25">
      <c r="A56" s="161" t="s">
        <v>120</v>
      </c>
      <c r="B56" s="139"/>
      <c r="C56" s="139"/>
      <c r="D56" s="139"/>
      <c r="E56" s="139"/>
      <c r="F56" s="139"/>
      <c r="G56" s="139"/>
      <c r="H56" s="139"/>
      <c r="I56" s="139"/>
      <c r="J56" s="139"/>
      <c r="K56" s="139"/>
      <c r="L56" s="139"/>
      <c r="M56" s="140"/>
    </row>
    <row r="57" spans="1:13" s="187" customFormat="1" x14ac:dyDescent="0.25">
      <c r="A57" s="178" t="s">
        <v>76</v>
      </c>
      <c r="B57" s="110"/>
      <c r="C57" s="110"/>
      <c r="D57" s="110"/>
      <c r="E57" s="110"/>
      <c r="F57" s="110"/>
      <c r="G57" s="111">
        <v>37.5</v>
      </c>
      <c r="H57" s="111">
        <v>2.4</v>
      </c>
      <c r="I57" s="111">
        <v>-37.200000000000003</v>
      </c>
      <c r="J57" s="111">
        <v>-67.900000000000006</v>
      </c>
      <c r="K57" s="111">
        <v>-114.7</v>
      </c>
      <c r="L57" s="111">
        <v>-245.1</v>
      </c>
      <c r="M57" s="112">
        <v>-349.3</v>
      </c>
    </row>
    <row r="58" spans="1:13" s="43" customFormat="1" ht="15" customHeight="1" x14ac:dyDescent="0.25">
      <c r="A58" s="175"/>
      <c r="B58" s="176"/>
      <c r="C58" s="176"/>
      <c r="D58" s="176"/>
      <c r="E58" s="176"/>
      <c r="F58" s="176"/>
      <c r="G58" s="176"/>
      <c r="H58" s="176"/>
      <c r="I58" s="176"/>
      <c r="J58" s="176"/>
      <c r="K58" s="176"/>
      <c r="L58" s="176"/>
      <c r="M58" s="176"/>
    </row>
    <row r="59" spans="1:13" s="43" customFormat="1" ht="15" customHeight="1" x14ac:dyDescent="0.25">
      <c r="A59" s="188"/>
      <c r="B59" s="188"/>
      <c r="C59" s="188"/>
      <c r="D59" s="188"/>
      <c r="E59" s="188"/>
      <c r="F59" s="188"/>
      <c r="G59" s="188"/>
      <c r="H59" s="188"/>
      <c r="I59" s="188"/>
      <c r="J59" s="176"/>
      <c r="K59" s="176"/>
      <c r="L59" s="176"/>
      <c r="M59" s="176"/>
    </row>
    <row r="60" spans="1:13" s="43" customFormat="1" ht="15" customHeight="1" x14ac:dyDescent="0.25">
      <c r="A60" s="175"/>
      <c r="B60" s="176"/>
      <c r="C60" s="176"/>
      <c r="D60" s="176"/>
      <c r="E60" s="176"/>
      <c r="F60" s="176"/>
      <c r="G60" s="176"/>
      <c r="H60" s="176"/>
      <c r="I60" s="176"/>
      <c r="J60" s="176"/>
      <c r="K60" s="176"/>
      <c r="L60" s="176"/>
      <c r="M60" s="176"/>
    </row>
    <row r="61" spans="1:13" s="43" customFormat="1" ht="15" customHeight="1" x14ac:dyDescent="0.25">
      <c r="A61" s="175"/>
      <c r="B61" s="176"/>
      <c r="C61" s="176"/>
      <c r="D61" s="176"/>
      <c r="E61" s="176"/>
      <c r="F61" s="176"/>
      <c r="G61" s="176"/>
      <c r="H61" s="176"/>
      <c r="I61" s="176"/>
      <c r="J61" s="176"/>
      <c r="K61" s="176"/>
      <c r="L61" s="176"/>
      <c r="M61" s="176"/>
    </row>
  </sheetData>
  <sheetProtection algorithmName="SHA-256" hashValue="gGrfe+H2gJn81lcG3g9YngRDppKFgYkmCLNMEf03es8=" saltValue="twsH7q5XEOWJrVE/xv63pA==" spinCount="100000" sheet="1"/>
  <conditionalFormatting sqref="B17:E18">
    <cfRule type="cellIs" dxfId="6" priority="6" operator="lessThan">
      <formula>0</formula>
    </cfRule>
  </conditionalFormatting>
  <conditionalFormatting sqref="B22:E32">
    <cfRule type="cellIs" dxfId="5" priority="5" operator="lessThan">
      <formula>0</formula>
    </cfRule>
  </conditionalFormatting>
  <conditionalFormatting sqref="B42:E43">
    <cfRule type="cellIs" dxfId="4" priority="3" operator="lessThan">
      <formula>0</formula>
    </cfRule>
  </conditionalFormatting>
  <conditionalFormatting sqref="B47:E57">
    <cfRule type="cellIs" dxfId="3" priority="2" operator="lessThan">
      <formula>0</formula>
    </cfRule>
  </conditionalFormatting>
  <conditionalFormatting sqref="B58:M61">
    <cfRule type="cellIs" dxfId="2" priority="7" operator="lessThan">
      <formula>0</formula>
    </cfRule>
  </conditionalFormatting>
  <conditionalFormatting sqref="G22:M32">
    <cfRule type="cellIs" dxfId="1" priority="4" operator="lessThan">
      <formula>0</formula>
    </cfRule>
  </conditionalFormatting>
  <conditionalFormatting sqref="G47:M57">
    <cfRule type="cellIs" dxfId="0"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DD5F9B78-D268-479B-A1EB-09771191E7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5B842D4F-D8CD-4762-A17C-4634633E685B}">
  <ds:schemaRefs>
    <ds:schemaRef ds:uri="http://www.w3.org/XML/1998/namespace"/>
    <ds:schemaRef ds:uri="http://purl.org/dc/terms/"/>
    <ds:schemaRef ds:uri="http://purl.org/dc/elements/1.1/"/>
    <ds:schemaRef ds:uri="http://schemas.microsoft.com/office/2006/metadata/properties"/>
    <ds:schemaRef ds:uri="7ed1741a-f24f-4d3d-84f6-0b4e7679648d"/>
    <ds:schemaRef ds:uri="http://schemas.microsoft.com/office/2006/documentManagement/types"/>
    <ds:schemaRef ds:uri="c407a2c0-5cb3-4b2f-a008-5d1f6afed406"/>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Baseline</vt:lpstr>
      <vt:lpstr>Sheet1</vt:lpstr>
      <vt:lpstr>Contents</vt:lpstr>
      <vt:lpstr>Dentists (old)</vt:lpstr>
      <vt:lpstr>Notes</vt:lpstr>
      <vt:lpstr>Dentists</vt:lpstr>
      <vt:lpstr>Dentists - graphs</vt:lpstr>
      <vt:lpstr>Allied Dental (total)</vt:lpstr>
      <vt:lpstr>Allied Dental (total) - graphs</vt:lpstr>
      <vt:lpstr>Dental Hygienists</vt:lpstr>
      <vt:lpstr>Dental Therapists</vt:lpstr>
      <vt:lpstr>Oral Health Therapist</vt:lpstr>
      <vt:lpstr>Dental Prosthetist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2025-09-01T01:20:27Z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790fbf3f-3d87-4de1-b98d-ac4a59e580e8</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